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216D1597-7DEF-4668-A1AB-97D17777AC0A}"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Sheet1!$A$1:$P$359</definedName>
  </definedNames>
  <calcPr calcId="191029"/>
</workbook>
</file>

<file path=xl/calcChain.xml><?xml version="1.0" encoding="utf-8"?>
<calcChain xmlns="http://schemas.openxmlformats.org/spreadsheetml/2006/main">
  <c r="I67" i="1" l="1"/>
  <c r="I68" i="1"/>
  <c r="I69" i="1"/>
  <c r="I70" i="1"/>
  <c r="I71" i="1"/>
  <c r="I72" i="1"/>
  <c r="I73" i="1"/>
  <c r="I74" i="1"/>
  <c r="I75" i="1"/>
  <c r="I76" i="1"/>
  <c r="I77" i="1"/>
  <c r="I78" i="1"/>
  <c r="I79" i="1"/>
  <c r="I80" i="1"/>
  <c r="I81" i="1"/>
  <c r="I82" i="1"/>
  <c r="I83"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27" i="1" l="1"/>
  <c r="I28" i="1"/>
  <c r="I29" i="1"/>
  <c r="I30" i="1"/>
  <c r="I31" i="1"/>
  <c r="I32" i="1"/>
  <c r="I26" i="1"/>
  <c r="I85" i="1" l="1"/>
  <c r="I86" i="1" s="1"/>
</calcChain>
</file>

<file path=xl/sharedStrings.xml><?xml version="1.0" encoding="utf-8"?>
<sst xmlns="http://schemas.openxmlformats.org/spreadsheetml/2006/main" count="672" uniqueCount="419">
  <si>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</si>
  <si>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</si>
  <si>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</si>
  <si>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</si>
  <si>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</si>
  <si>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</si>
  <si>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</si>
  <si>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</si>
  <si>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</si>
  <si>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</si>
  <si>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</si>
  <si>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</si>
  <si>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</si>
  <si>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</si>
  <si>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</si>
  <si>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</si>
  <si>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</si>
  <si>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</si>
  <si>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</si>
  <si>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</si>
  <si>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</si>
  <si>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</si>
  <si>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</si>
  <si>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</si>
  <si>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</si>
  <si>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</si>
  <si>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</si>
  <si>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</si>
  <si>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</si>
  <si>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</si>
  <si>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</si>
  <si>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</si>
  <si>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</si>
  <si>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</si>
  <si>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</si>
  <si>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</si>
  <si>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</si>
  <si>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</si>
  <si>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</si>
  <si>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</si>
  <si>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</si>
  <si>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</si>
  <si>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</si>
  <si>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</si>
  <si>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</si>
  <si>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</si>
  <si>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</si>
  <si>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</si>
  <si>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</si>
  <si>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</si>
  <si>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</si>
  <si>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</si>
  <si>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</si>
  <si>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</si>
  <si>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</si>
  <si>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</si>
  <si>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</si>
  <si>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</si>
  <si>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</si>
  <si>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</si>
  <si>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</si>
  <si>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</si>
  <si>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</si>
  <si>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</si>
  <si>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</si>
  <si>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</si>
  <si>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</si>
  <si>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</si>
  <si>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</si>
  <si>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</si>
  <si>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</si>
  <si>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</si>
  <si>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</si>
  <si>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</si>
  <si>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</si>
  <si>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</si>
  <si>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</si>
  <si>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</si>
  <si>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</si>
  <si>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</si>
  <si>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</si>
  <si>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</si>
  <si>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</si>
  <si>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</si>
  <si>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</si>
  <si>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</si>
  <si>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</si>
  <si>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</si>
  <si>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</si>
  <si>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</si>
  <si>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</si>
  <si>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</si>
  <si>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</si>
  <si>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</si>
  <si>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</si>
  <si>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</si>
  <si>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</si>
  <si>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</si>
  <si>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</si>
  <si>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</si>
  <si>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</si>
  <si>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</si>
  <si>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</si>
  <si>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</si>
  <si>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</si>
  <si>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</si>
  <si>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</si>
  <si>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</si>
  <si>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</si>
  <si>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</si>
  <si>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</si>
  <si>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</si>
  <si>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</si>
  <si>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</si>
  <si>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</si>
  <si>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</si>
  <si>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</si>
  <si>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</si>
  <si>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</si>
  <si>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</si>
  <si>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</si>
  <si>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</si>
  <si>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</si>
  <si>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Melakkan kunjungan (visite) kepada pasien rawat inap</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</si>
  <si>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</si>
  <si>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</si>
  <si>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</si>
  <si>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</si>
  <si>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</si>
  <si>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</si>
  <si>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</si>
  <si>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</si>
  <si>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</si>
  <si>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</si>
  <si>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</si>
  <si>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</si>
  <si>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</si>
  <si>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</si>
  <si>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</si>
  <si>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</si>
  <si>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</si>
  <si>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</si>
  <si>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</si>
  <si>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</si>
  <si>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</si>
  <si>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</si>
  <si>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Tindakan medik dental dan pemeriksaan laboratorium</t>
  </si>
  <si>
    <t>Tindakan darurat medik</t>
  </si>
  <si>
    <t>hasil penyuluhan medik</t>
  </si>
  <si>
    <t>catatan rawat jalan</t>
  </si>
  <si>
    <t>catatan rawat inap</t>
  </si>
  <si>
    <t>Dokumen pemeriksaan gigi dan mulut dewasa</t>
  </si>
  <si>
    <t>Dokumen pemeriksaan gigi dan mulut anak -anak</t>
  </si>
  <si>
    <t>laporan tim penguji</t>
  </si>
  <si>
    <t>hasil laporan tugas jaga</t>
  </si>
  <si>
    <t>Pelayanan pemeriksaan gigi dan mulut</t>
  </si>
  <si>
    <t>hasil melakukan kaderisasi</t>
  </si>
  <si>
    <t>Melakukan kegiatan pelayanan pengelolaan alat elektromedik yang meliputi persiapan, pelaksanaan dan pelaporan dan evaluasi</t>
  </si>
  <si>
    <t xml:space="preserve">SI Teknisi Elektromedis  </t>
  </si>
  <si>
    <t xml:space="preserve">Diklat Fungsional Teknisi Elektromedis </t>
  </si>
  <si>
    <t xml:space="preserve">Memiliki pengalaman dalam pelaksanaan tugas dibidang JF yang akan didudiki </t>
  </si>
  <si>
    <t>Kepala RSUD</t>
  </si>
  <si>
    <t>UPT RSUD KH. HAYYUNG</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</si>
  <si>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</si>
  <si>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</si>
  <si>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</si>
  <si>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</si>
  <si>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</si>
  <si>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</si>
  <si>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</si>
  <si>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</si>
  <si>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</si>
  <si>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</si>
  <si>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</si>
  <si>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</si>
  <si>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</si>
  <si>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</si>
  <si>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</si>
  <si>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</si>
  <si>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</si>
  <si>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</si>
  <si>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</si>
  <si>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</si>
  <si>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Hasil analisis Data</t>
  </si>
  <si>
    <t>Kerangka acuan</t>
  </si>
  <si>
    <t>Hasil analisis data</t>
  </si>
  <si>
    <t>Peralatan yang akan di kalibrasi</t>
  </si>
  <si>
    <t>Kerangka acuan alat ukur</t>
  </si>
  <si>
    <t>Hasil revisi SOP</t>
  </si>
  <si>
    <t>Hasil revisi metode pengujian kalibrasi</t>
  </si>
  <si>
    <t>Metode kalibrasi</t>
  </si>
  <si>
    <t>Metode pengecekan alat ukur</t>
  </si>
  <si>
    <t>Lembar kerja perbaikan alat ukur standar</t>
  </si>
  <si>
    <t>Lembar kerja pengujian kalibrasi</t>
  </si>
  <si>
    <t>Hasil penyusunan instruksi kerja pengujian alat elektromedik</t>
  </si>
  <si>
    <t>Hasil penyusunan instruksi kerja pengujian alat ukur standar</t>
  </si>
  <si>
    <t>instruksi hasil perbaikan alat ukur</t>
  </si>
  <si>
    <t>Hasil penyusunan biaya operasional</t>
  </si>
  <si>
    <t xml:space="preserve">hasil kajian teknis alat ukur </t>
  </si>
  <si>
    <t>Laporan tahunan kalibrasi</t>
  </si>
  <si>
    <t>Hasil evaluasi tahunan pemeliharaan alat elektromedik</t>
  </si>
  <si>
    <t>Hasil evaluasi tahunan perbaikan alat elektromedik</t>
  </si>
  <si>
    <t>evaluasi hasil perbaikan alat elektromedik</t>
  </si>
  <si>
    <t>evaluasi tahunan hasil perbaikan alat elektromedik</t>
  </si>
  <si>
    <t>evaluasi tahunan hasil kelayakan alat elektromedik</t>
  </si>
  <si>
    <t>evaluasi tahunan hasil modifikasi alat elektromedik.</t>
  </si>
  <si>
    <t>menganalisis data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</si>
  <si>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</si>
  <si>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</si>
  <si>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</si>
  <si>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</si>
  <si>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</si>
  <si>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</si>
  <si>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</si>
  <si>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</si>
  <si>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Pelayanan tindakan khusus medik gigi dan mulut</t>
  </si>
  <si>
    <t>pemeliharaan alat ukur standar dalam rangka melaksanakan kajian kelayakan fungsi alat ukur standar</t>
  </si>
  <si>
    <t>Penggunaan alat ukur</t>
  </si>
  <si>
    <t>pemeliharaan alat elektromedik</t>
  </si>
  <si>
    <t>perbaikan alat elektromedik</t>
  </si>
  <si>
    <t>kelayakan alat elektromedik</t>
  </si>
  <si>
    <t>evaluasi tahunan hasil rancangan bangun alat elektromedik</t>
  </si>
  <si>
    <t>rancangan bangun alat elektromedik</t>
  </si>
  <si>
    <t>modifikasi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</si>
  <si>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</si>
  <si>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</si>
  <si>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</si>
  <si>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</si>
  <si>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</si>
  <si>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</si>
  <si>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</si>
  <si>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</si>
  <si>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</si>
  <si>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</si>
  <si>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</si>
  <si>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</si>
  <si>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</si>
  <si>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</si>
  <si>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</si>
  <si>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</si>
  <si>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</si>
  <si>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</si>
  <si>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</si>
  <si>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</si>
  <si>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</si>
  <si>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</si>
  <si>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</si>
  <si>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</si>
  <si>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</si>
  <si>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</si>
  <si>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</si>
  <si>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</si>
  <si>
    <t>Teknisi Elektromedis Muda</t>
  </si>
  <si>
    <t>Menganalisa dan mengevaluasi data dalam rangka menyusun rencana kerja tahunan penyelenggaraan pelayanan pemeliharaan alat elektromedik dan alat ukur standar</t>
  </si>
  <si>
    <t>Menyusun program pemeliharaan alat elektromedik dengan teknologi tinggi sebagai ketua dalam rangka menyusun program pelayanan elektromedik</t>
  </si>
  <si>
    <t>Menyusun program pemeliharaan alat ukur standar teknologi tinggi sebagai ketua dalam rangka menyusun program pelayanan elektromedik</t>
  </si>
  <si>
    <t>Menyusun program perbaikan alat elektromedik teknologi tinggi sebagai ketua dalam rangka menyusun program pelayanan elektromedik</t>
  </si>
  <si>
    <t>Menyusun program perbaikan alat ukur standar teknologi tinggi sebagai ketua dalam rangka menyusun program pelayanan elektromedik</t>
  </si>
  <si>
    <t>Menyusun program pengujian/kalibrasi alat elektromedik teknologi tinggi sebagai ketua dalam rangka menyusun program pelayanan elektromedik</t>
  </si>
  <si>
    <t>Menyusun program pengujian/kalibrasi alat ukur standar teknologi menengah sebagai ketua dalam rangka menyusun program pelayanan elektromedik</t>
  </si>
  <si>
    <t>Mengolah data alat elektromedik teknologi tinggi dalam rangka menyusun kerangka acuan investasi</t>
  </si>
  <si>
    <t>Mengolah data alat ukur standar teknologi tinggi dalam rangka menyusun kerangka acuan investasi</t>
  </si>
  <si>
    <t>Mendata kebutuhan uji commisioning alat elektromedik dan tingkat keamanannya dalam rangka perencanaan instalasi</t>
  </si>
  <si>
    <t>Mendata kebutuhan uji commisioning alat ukur standar dan tingkat keamanannya dalam rangka perencanaan instalasi</t>
  </si>
  <si>
    <t>Menyusun metode pengujian/kalibrasi teknologi menengah dalam rangka menyusun perencanaan standar pelayanan elektromedik</t>
  </si>
  <si>
    <t>Merevisi SOP/instruksi kerja/lembar kerja alat ukur standar teknologi menengah dalam rangka menyusun perencanaan standar pelayanan elektromedik</t>
  </si>
  <si>
    <t>Merevisi metode pengujian/kalibrasi teknologi menengah dalam rangka menyusun perencanaan standar pelayanan elektromedik</t>
  </si>
  <si>
    <t>Menyusun rencana anggaran biaya pengadaan, pemeliharaan, perbaikan, pengujian/kalibrasi untuk alat kerja, peralatan elektromedik dan alat ukur standar sebagai ketua</t>
  </si>
  <si>
    <t>Menyusun metode pengujian/kalibrasi dan inspeksi alat elektromedik dalam rangka menyusun standar pelayanan alat ukur standar</t>
  </si>
  <si>
    <t>Menyusun lembar kerja pemeliharaan alat ukur standar dalam rangka menyusun standar pelayanan alat ukur standar</t>
  </si>
  <si>
    <t>Menyusun lembar kerja pengujian/kalibrasi alat ukur standar dalam rangka menyusun standar pelayanan alat ukur standar</t>
  </si>
  <si>
    <t>Menyusun lembar kerja pengecekan alat ukur standar dalam rangka menyusun standar pelayanan alat ukur standar</t>
  </si>
  <si>
    <t>Menyusun instruksi kerja pemeliharaan alat ukur standar dalam rangka menyusun standar pelayanan alat ukur standar</t>
  </si>
  <si>
    <t>Melaksanakan setting parameter/indikator alat elektromedik teknologi tinggi dalam rangka pelaksanaan pemeliharaan alat elektromedik</t>
  </si>
  <si>
    <t>Melaksanakan analisa solusi perbaikan alat elektromedik teknologi tinggi dalam rangka pelaksanaan perbaikan alat elektromedik</t>
  </si>
  <si>
    <t>Melaksanakan verifikasi/pengujian/kalibrasi alat elektromedik teknologi menengah dalam rangka pelaksanaan perbaikan alat elektromedik</t>
  </si>
  <si>
    <t>Meiaksanakan analisa solusi perbaikan alat ukur standar teknologi tinggi dalam rangka pelaksanaan perbaikan alat ukur standar</t>
  </si>
  <si>
    <t>Meiaksanakan verifikasi/pengujian/kalibrasi alat ukur standar teknologi menengah dalam rangka pelaksanaan perbaikan alat ukur standar</t>
  </si>
  <si>
    <t>Melaksanakan pemeriksaan fisik dan fungsi alat elektromedik teknologi tinggi dalam rangka pelaksanaan pengujian/kalibrasi alat elektromedik</t>
  </si>
  <si>
    <t>Melaksanakan pengukuran keselamatan listrik alat elektromedik teknologi tinggi dalam rangka pelaksanaan pengujian/kalibrasi alat elektromedik</t>
  </si>
  <si>
    <t>Melaksanakan estimasi ketidakpastian pengukuran alat elektromedik teknologi tinggi dalam rangka pelaksanaan pengujian/ kalibrasi alat elektromedik</t>
  </si>
  <si>
    <t>Menyusun laporan kegiatan pengujian/kalibrasi alat elektromedik teknologi tinggi dalam rangka pelaksanaan pengujian/kalibrasi alat elektromedik</t>
  </si>
  <si>
    <t>Melaksanakan pengukuran kinerja alat ukur standar teknologi tinggi dalam rangka pelaksanaan alat ukur standar</t>
  </si>
  <si>
    <t>Melaksanakan estimasi ketidakpastian pengukuran teknologi tinggi dalam rangka pelaksanaan alat ukur standar</t>
  </si>
  <si>
    <t>Melaksanakan telaah teknis untuk menentukan kelaikan alat teknologi tinggi dalam rangka pelaksanaan alat ukur standar</t>
  </si>
  <si>
    <t>Menyusun laporan kegiatan kalibrasi alat ukur standar teknologi tinggi dalam rangka pelaksanaan alat ukur standar</t>
  </si>
  <si>
    <t>Menyusun kualifikasi tenaga teknis yang melaksanakan pekerjaan sarana dan prasarana dalam rangka melaksanakan kajian pra-instalasi pemasangan alat elektromedik</t>
  </si>
  <si>
    <t>Melaksanakan kajian beban pelayanan unit kerja dan alat elektromedik teknologi menengah dalam rangka melaksnakan kajian teknologi investasi alat eiektromedik</t>
  </si>
  <si>
    <t>Melaksanakan kajian beban kerja alat eiektromedik teknologi menengah terhadap pemilihan teknologi dalam rangka melaksnakan kajian teknologi investasi alat elektromedik</t>
  </si>
  <si>
    <t>Menginventarisasi spesifikasi teknis sesuai kebutuhan alat elektromedik teknologi menengah dalam rangka melaksnakan kajian teknologi investasi alat elektromedik</t>
  </si>
  <si>
    <t>Mengevaluasi spesifikasi teknis dan rekomendasi alat elektromedik teknologi menengah dalam rangka melaksnakan kajian teknologi investasi alat elektromedik</t>
  </si>
  <si>
    <t>Melaksanakan kajian beban pelayanan unit kerja dan teknologi alat ukur standar teknologi menengah dalam rangka melaksanakan kajian teknologi investasi alat ukur standar</t>
  </si>
  <si>
    <t>Melaksanakan kajian beban kerja alat ukur standar teknologi menengah terhadap pemilihan teknologi dalam rangka melaksanakan kajian teknologi investasi alat ukur standar</t>
  </si>
  <si>
    <t>Menginventarisasi spesifikasi teknis sesuai kebutuhan alat ukur standar teknologi menengah dalam rangka melaksanakan kajian teknologi investasi alat ukur standar</t>
  </si>
  <si>
    <t>Mengevaluasi spesifikasi teknis dan rekomendasi alat ukur standar teknologi menengah dalam rangka melaksanakan kajian teknologi investasi alat ukur standar</t>
  </si>
  <si>
    <t>Melaksanakan kajian umur pakai (doun time) alat elektromedik dalam rangka melaksanakan kajian kelayakan fungsi alat elektromedik</t>
  </si>
  <si>
    <t>Menganalisa kondisi kerusakan alat elektromedik teknologi menengah dalam rangka melaksanakan kajian kelayakan fungsi alat elektromedik</t>
  </si>
  <si>
    <t>Menganalisa biaya operasional dan pemeliharaan alat elektromedik dengan cara melaksanakan kajian dukungan suku cadang dalam rangka melaksanakan kajian kelayakan fungsi alat elektromedik</t>
  </si>
  <si>
    <t>Menyusun laporan hasil kajian terhadap kelayakan fungsi alat elektromedik dengan cara melaksanakan kajian dukungan suku cadang dalam rangka melaksanakan kajian kelayakan fungsi alat elektromedik</t>
  </si>
  <si>
    <t>Mengolah data kronologis kerusakan alat ukur standar teknologi menengah dalam rangka melaksanakan kajian kelayakan fungsi alat ukur standar</t>
  </si>
  <si>
    <t>Mengolah data kronologis kerusakan alat ukur standar teknologi tinggi dalam rangka melaksanakan kajian kelayakan fungsi alat ukur standar</t>
  </si>
  <si>
    <t>Melaksanakan kajian umur pakai (doun time) alat ukur standar dalam rangka melaksanakan kajian kelayakan fungsi alat ukur standar</t>
  </si>
  <si>
    <t>Menganalisa kondisi kerusakan alat ukur standar teknologi menengah dalam rangka melaksanakan kajian kelayakan fungsi alat ukur standar</t>
  </si>
  <si>
    <t>Menganalisa kondisi kerusakan alat ukur standar teknologi tinggi dalam rangka melaksanakan kajian kelayakan fungsi alat ukur standar</t>
  </si>
  <si>
    <t>Melaksanakan kajian ketersediaan suku cadang alat ukur standar dalam rangka melaksanakan kajian kelayakan fungsi alat ukur standar</t>
  </si>
  <si>
    <t>Menyusun laporan tahunan pemeliharaan alat ukur standar</t>
  </si>
  <si>
    <t>Menyusun laporan tahunan perbaikan alat ukur standar</t>
  </si>
  <si>
    <t>Menyusun laporan tahunan pengujian/kalibrasi peralatan elektromedik</t>
  </si>
  <si>
    <t>Menyusun laporan tahunan hasil kajian terhadap kelayakan fungsi alat elektromedik</t>
  </si>
  <si>
    <t>Melaksanakan evaluasi tahunan hasil pemeliharaan alat ukur standar</t>
  </si>
  <si>
    <t>Melaksanakan evaluasi tahunan hasil perbaikan alat ukur standar</t>
  </si>
  <si>
    <t xml:space="preserve">Ketepatan Menyusun program pemantauan fungsi alat elektromedik teknologi menengah sebagai ketua dalam rangka menyusun program pelayanan elektomedik; </t>
  </si>
  <si>
    <t xml:space="preserve">Ketepatan Menyusun program pemantauan fungsi alat ukur standar teknologi menengah sebagai ketua dalam rangka menyusun program pelayanan elektomedik; </t>
  </si>
  <si>
    <t xml:space="preserve">Ketepatan Menyusun program pemeliharaan alat elektromedik teknologi sederhana sebagai ketua dalam rangka menyusun program pelayanan elektomedik; </t>
  </si>
  <si>
    <t xml:space="preserve">Ketepatan Menyusun program pemeliharaan alat ukur standar teknologi sederhana sebagai ketua dalam rangka menyusun program pelayanan elektomedik; </t>
  </si>
  <si>
    <t xml:space="preserve">Ketepatan Menyusun program perbaikan alat elektromedik teknologi sederhana sebagai ketua dalam rangka menyusun program pelayanan elektomedik; </t>
  </si>
  <si>
    <t xml:space="preserve">Ketepatan Menyusun program perbaikan alat ukur standar teknologi sederhana sebagai ketua dalam rangka menyusun program pelayanan elektomedik; </t>
  </si>
  <si>
    <t xml:space="preserve">Ketepatan Menyusun program pengujian/kalibrasi alat elektromedik teknologi sederhana sebagai ketua dalam rangka menyusun program pelayanan elektomedik; </t>
  </si>
  <si>
    <t xml:space="preserve">Ketepatan Menganalisa data alat elektromedik teknologi sederhana dalam rangka menyusun kerangka acuan investasi; </t>
  </si>
  <si>
    <t xml:space="preserve">Ketepatan Menyusun kerangka acuan alat elektromedik teknologi sederhana dalam rangka menyusun kerangka acuan investasi; </t>
  </si>
  <si>
    <t xml:space="preserve">Ketepatan Menganalisa data alat elektromedik teknologi menengah dalam rangka menyusun kerangka acuan investasi; </t>
  </si>
  <si>
    <t xml:space="preserve">Ketepatan Menyusun kerangka acuan alat elektromedik teknologi menengah dalam rangka menyusun kerangka acuan investasi; </t>
  </si>
  <si>
    <t xml:space="preserve">Ketepatan Menganalisa data alat ukur standar teknologi sederhana dalam rangka menyusun kerangka acuan investasi; </t>
  </si>
  <si>
    <t xml:space="preserve">Ketepatan Menyusun kerangka acuan alat ukur standar teknologi sederhana dalam rangka menyusun kerangka acuan investasi; </t>
  </si>
  <si>
    <t xml:space="preserve">Ketepatan Menganalisa data alat ukur standar teknologi menengah dalam rangka menyusun kerangka acuan investasi; </t>
  </si>
  <si>
    <t xml:space="preserve">Ketepatan Menyusun kerangka acuan alat ukur standar teknologi menengah dalam rangka menyusun kerangka acuan investasi; </t>
  </si>
  <si>
    <t xml:space="preserve">Ketepatan Memeriksa kesesuaian pra instalasi alat ukur standar dan tingkat keamanannya dalam rangka perencanaan instalasi; </t>
  </si>
  <si>
    <t xml:space="preserve">Ketepatan Mengawasi pelaksanaan instalasi alat ukur standar dan tingkat keamanannya dalam rangka perencanaan instalasi; </t>
  </si>
  <si>
    <t xml:space="preserve">Ketepatan Menyusun SOP/instruksi kerja/lembar kerja alat ukur standar teknologi tinggi dalam rangka menyusun perencanaan standar pelayanan elektromedik; </t>
  </si>
  <si>
    <t xml:space="preserve">Ketepatan Menyusun metode pengujian/kalibrasi alat elektromedik teknologi sederhana dalam rangka menyusun perencanaan standar pelayanan elektromedik; </t>
  </si>
  <si>
    <t xml:space="preserve">Ketepatan Revisi SOP/instruksi kerja/lembar kerja alat ukur standar teknologi menengah dalam rangka menyusun perencanaan standar pelayanan elektromedik; </t>
  </si>
  <si>
    <t xml:space="preserve">Ketepatan Menyusun SOP pengoperasian alat elektromedik teknologi tinggi dalam rangka menyusun standar pelayanan elektomedik; </t>
  </si>
  <si>
    <t xml:space="preserve">Ketepatan Menyusun SOP pemantauan fungsi alat elektromedik teknologi tinggi dalam rangka menyusun standar pelayanan elektomedik; </t>
  </si>
  <si>
    <t xml:space="preserve">Ketepatan Menyusun SOP pemeliharaan alat elektromedik teknologi tinggi dalam rangka menyusun standar pelayanan elektomedik; </t>
  </si>
  <si>
    <t xml:space="preserve">Ketepatan Menyusun SOP perbaikan alat elektromedik teknologi menengah dalam rangka menyusun standar pelayanan elektomedik; </t>
  </si>
  <si>
    <t xml:space="preserve">Ketepatan Menyusun lembar kerja pengoperasian alat elektromedik teknologi tinggi dalam rangka menyusun standar pelayanan elektomedik; </t>
  </si>
  <si>
    <t xml:space="preserve">Ketepatan Menyusun lembar kerja pemantauan fungsi alat elektromedik teknologi tinggi dalam rangka menyusun standar pelayanan elektomedik; </t>
  </si>
  <si>
    <t xml:space="preserve">Ketepatan Menyusun lembar kerja pemeliharaan alat elektromedik teknologi menengah dalam rangka menyusun standar pelayanan elektomedik; </t>
  </si>
  <si>
    <t xml:space="preserve">Ketepatan Menyusun lembar kerja perbaikan alat elektromedik teknologi menengah dalam rangka menyusun standar pelayanan elektomedik; </t>
  </si>
  <si>
    <t xml:space="preserve">Ketepatan Menyusun instruksi kerja pengoperasian alat elektromedik teknologi tinggi dalam rangka menyusun standar pelayanan elektomedik; </t>
  </si>
  <si>
    <t xml:space="preserve">Ketepatan Menyusun instruksi kerja pemantauan fungsi alat elektromedik teknologi tinggi dalam rangka menyusun standar pelayanan elektomedik; </t>
  </si>
  <si>
    <t xml:space="preserve">Ketepatan Menyusun instruksi kerja pemeliharaan alat elektromedik teknologi menengah dalam rangka menyusun standar pelayanan elektomedik; </t>
  </si>
  <si>
    <t xml:space="preserve">Ketepatan Menyusun instruksi kerja perbaikan alat elektromedik teknologi menengah dalam rangka menyusun standar pelayanan elektomedik; </t>
  </si>
  <si>
    <t xml:space="preserve">Ketepatan Mengoperasikan alat ukur standar teknologi menengah; </t>
  </si>
  <si>
    <t xml:space="preserve">Ketepatan Memeriksa fisik, fungsi dan kelengkapan asesoris alat ukur standar teknologi menengah dalam rangka pelaksnaan pemantauan fungsi alat ukur standar; </t>
  </si>
  <si>
    <t xml:space="preserve">Ketepatan Menyusun laporan kegiatan pemantauan fungsi alat ukur standar teknologi menengah dalam rangka pelaksnaan pemantauan fungsi alat ukur standar; </t>
  </si>
  <si>
    <t xml:space="preserve">Ketepatan Melaksanakan analisa solusi perbaikan alat elektromedik teknologi sederhana dalam rangka pelaksanaan perbaikan alat elektromedik; </t>
  </si>
  <si>
    <t xml:space="preserve">Ketepatan Melaksanakan penggantian komponen/modul (PC Board) alat elektromedik teknologi menengah yang rusak dalam rangka pelaksanaan perbaikan alat elektromedik; </t>
  </si>
  <si>
    <t xml:space="preserve">Ketepatan Melaksanakan uji fungsi alat teknologi tinggi setelah perbaikan dalam rangka pelaksanaan perbaikan alat elektromedik; </t>
  </si>
  <si>
    <t xml:space="preserve">Ketepatan Menyusun laporan kegiatan perbaikan alat elektromedik teknologi tinggi dalam rangka pelaksanaan perbaikan alat elektromedik; </t>
  </si>
  <si>
    <t xml:space="preserve">Ketepatan Melaksanakan analisa solusi perbaikan alat ukur standar teknologi sederhana dalam rangka perbaikan alat ukur standar; </t>
  </si>
  <si>
    <t xml:space="preserve">Ketepatan Melaksanakan penggantian komponen/modul (PC Board) ukur standar teknologi menengah yang rusak dalam rangka perbaikan alat ukur standar; </t>
  </si>
  <si>
    <t xml:space="preserve">Ketepatan Melaksanakan uji fungsi ukur standar teknologi tinggi alat setelah perbaikan dalam rangka perbaikan alat ukur standar; </t>
  </si>
  <si>
    <t xml:space="preserve">Ketepatan Menyusun laporan kegiatan perbaikan alat ukur standar teknologi tinggi dalam rangka perbaikan alat ukur standar; </t>
  </si>
  <si>
    <t xml:space="preserve">Ketepatan Mengolah data kronologis kerusakan alat elektromedik teknologi tinggi dalam rangka melaksanakan kajian kelayakan fungsi alat elektromedik; </t>
  </si>
  <si>
    <t xml:space="preserve">Ketepatan Mengolah data kronologis kerusakan alat ukur standar teknologi sederhana dalam rangka melaksanakan kajian kelayakan fungsi alat ukur standar; </t>
  </si>
  <si>
    <t xml:space="preserve">Ketepatan Menganalisa kondisi kerusakan alat ukur standar teknologi sederhana dalam rangka melaksanakan kajian kelayakan fungsi alat ukur standar; </t>
  </si>
  <si>
    <t xml:space="preserve">Ketepatan Menyusun laporan tahunan pemeliharaan peralatan elektromedik; </t>
  </si>
  <si>
    <t xml:space="preserve">Ketepatan Menyusun laporan tahunan perbaikan peralatan elektromedik; </t>
  </si>
  <si>
    <t xml:space="preserve">Ketepatan Melaksanakan evaluasi rencana kegiatan tahunan; dan </t>
  </si>
  <si>
    <t xml:space="preserve">Ketepatan Melaksanakan evaluasi hasil pemantauan fungsi. </t>
  </si>
  <si>
    <t xml:space="preserve">Laporan analisis dan evaluasi data dalam rangka menyusun rencana kerja tahunan </t>
  </si>
  <si>
    <t xml:space="preserve">Laporan pemeliharaan alat elektromedik dengan teknologi tinggi </t>
  </si>
  <si>
    <t xml:space="preserve">Laporan pemeliharaan alat ukur standar teknologi tinggi </t>
  </si>
  <si>
    <t xml:space="preserve">Laporan perbaikan alat elektromedik teknologi tinggi </t>
  </si>
  <si>
    <t xml:space="preserve">Laporan perbaikan alat ukur standar teknologi tinggi </t>
  </si>
  <si>
    <t xml:space="preserve">Dokumen pengujian/kalibrasi alat elektromedik teknologi tinggi </t>
  </si>
  <si>
    <t xml:space="preserve">Laporan pengujian/kalibrasi alat ukur standar teknologi menengah </t>
  </si>
  <si>
    <t xml:space="preserve">Laporan pengolahan  data alat elektromedik teknologi tinggi </t>
  </si>
  <si>
    <t xml:space="preserve">Laporan pengolahan  data alat ukur standar teknologi tinggi </t>
  </si>
  <si>
    <t>Laporan uji commisioning alat elektromedik dan tingkat keamanannya dalam rangka perencanaan instalasi</t>
  </si>
  <si>
    <t>Laporan kebutuhan uji commisioning alat ukur standar</t>
  </si>
  <si>
    <t xml:space="preserve">Laporan  pengujian/kalibrasi teknologi menengah </t>
  </si>
  <si>
    <t xml:space="preserve">Dokumen SOP/instruksi kerja/lembar kerja alat ukur standar teknologi menengah </t>
  </si>
  <si>
    <t>Dokumen pengujian/kalibrasi teknologi menengah dalam rangka menyusun perencanaan standar pelayanan elektromedik</t>
  </si>
  <si>
    <t xml:space="preserve">Dokumen rencana anggaran biaya pengadaan, pemeliharaan, perbaikan, pengujian/kalibrasi </t>
  </si>
  <si>
    <t xml:space="preserve">Laporan  pengujian/kalibrasi dan inspeksi alat elektromedik </t>
  </si>
  <si>
    <t xml:space="preserve">Dokumen lembar kerja pemeliharaan alat ukur standar </t>
  </si>
  <si>
    <t xml:space="preserve">Dokumen lembar kerja pengujian/kalibrasi alat ukur standar </t>
  </si>
  <si>
    <t xml:space="preserve">Dokumen lembar kerja pengecekan alat ukur standar dalam rangka </t>
  </si>
  <si>
    <t xml:space="preserve">Laporan pemeliharaan alat ukur standar </t>
  </si>
  <si>
    <t xml:space="preserve">Dokumen setting parameter/indikator alat elektromedik teknologi tinggi </t>
  </si>
  <si>
    <t xml:space="preserve">Dokumen  analisa solusi perbaikan alat elektromedik </t>
  </si>
  <si>
    <t xml:space="preserve">Laporan verifikasi/ pengujian/ kalibrasi alat elektromedik teknologi menengah </t>
  </si>
  <si>
    <t xml:space="preserve">Laporan analisa solusi perbaikan alat ukur standar </t>
  </si>
  <si>
    <t xml:space="preserve">Laporan verifikasi/ pengujian/ kalibrasi alat ukur standar teknologi menengah </t>
  </si>
  <si>
    <t xml:space="preserve">Laporan pemeriksaan fisik dan fungsi alat elektromedik teknologi tinggi </t>
  </si>
  <si>
    <t xml:space="preserve">Laporan pengukuran keselamatan listrik alat elektromedik teknologi tinggi </t>
  </si>
  <si>
    <t xml:space="preserve">Dokumen estimasi ketidakpastian pengukuran alat elektromedik teknologi tinggi </t>
  </si>
  <si>
    <t xml:space="preserve">Laporan kegiatan pengujian/kalibrasi alat elektromedik teknologi tinggi </t>
  </si>
  <si>
    <t xml:space="preserve">Dokumen pengukuran kinerja alat ukur standar teknologi tinggi </t>
  </si>
  <si>
    <t xml:space="preserve">Laporan estimasi ketidakpastian pengukuran teknologi tinggi </t>
  </si>
  <si>
    <t xml:space="preserve">Dokumen telaah teknis untuk menentukan kelaikan alat teknologi tinggi </t>
  </si>
  <si>
    <t xml:space="preserve">Laporan kegiatan kalibrasi alat ukur standar teknologi tinggi </t>
  </si>
  <si>
    <t xml:space="preserve">Laporan kualifikasi tenaga teknis yang melaksanakan pekerjaan sarana dan prasarana </t>
  </si>
  <si>
    <t xml:space="preserve">Dokumen kajian beban pelayanan unit kerja dan alat elektromedik teknologi menengah </t>
  </si>
  <si>
    <t xml:space="preserve">Laporan kajian beban kerja alat eiektromedik teknologi menengah terhadap pemilihan teknologi </t>
  </si>
  <si>
    <t xml:space="preserve">Laporan spesifikasi teknis sesuai kebutuhan alat elektromedik teknologi menengah </t>
  </si>
  <si>
    <t xml:space="preserve">Laporan spesifikasi teknis dan rekomendasi alat elektromedik teknologi menengah </t>
  </si>
  <si>
    <t xml:space="preserve">Laporan kajian beban pelayanan unit kerja dan teknologi alat ukur standar teknologi menengah </t>
  </si>
  <si>
    <t xml:space="preserve">Laporan kajian beban kerja alat ukur standar teknologi menengah </t>
  </si>
  <si>
    <t xml:space="preserve">Laporan kebutuhan alat ukur standar teknologi menengah </t>
  </si>
  <si>
    <t xml:space="preserve">Laporan rekomendasi alat ukur standar teknologi menengah </t>
  </si>
  <si>
    <t xml:space="preserve">Laporan kajian umur pakai (doun time) alat elektromedik </t>
  </si>
  <si>
    <t xml:space="preserve">Laporan kondisi kerusakan alat elektromedik teknologi menengah </t>
  </si>
  <si>
    <t xml:space="preserve">Laporanj biaya operasional dan pemeliharaan alat elektromedik </t>
  </si>
  <si>
    <t xml:space="preserve">Laporan hasil kajian terhadap kelayakan fungsi alat elektromedik </t>
  </si>
  <si>
    <t>Laporan evaluasi tahunan hasil perbaikan alat ukur standar</t>
  </si>
  <si>
    <t>Laporan evaluasi tahunan hasil pemeliharaan alat ukur standar</t>
  </si>
  <si>
    <t>Laporan tahunan hasil kajian terhadap kelayakan fungsi alat elektromedik</t>
  </si>
  <si>
    <t>Laporan tahunan pengujian/kalibrasi peralatan elektromedik</t>
  </si>
  <si>
    <t>Laporan tahunan perbaikan alat ukur standar</t>
  </si>
  <si>
    <t>Laporan tahunan pemeliharaan alat ukur standar</t>
  </si>
  <si>
    <t xml:space="preserve">Dokumen kajian ketersediaan suku cadang alat ukur standar </t>
  </si>
  <si>
    <t xml:space="preserve">Laporan kondisi kerusakan alat ukur standar teknologi tinggi </t>
  </si>
  <si>
    <t xml:space="preserve">Laporan kondisi kerusakan alat ukur standar teknologi menengah </t>
  </si>
  <si>
    <t xml:space="preserve">Laporan kajian umur pakai (doun time) alat ukur standar </t>
  </si>
  <si>
    <t xml:space="preserve">Laporan kronologis kerusakan alat ukur standar teknologi tinggi </t>
  </si>
  <si>
    <t xml:space="preserve">Laporan kronologis kerusakan alat ukur standar teknologi menengah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</si>
</sst>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8"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6" fillId="0" borderId="2" xfId="0" applyFont="1" applyBorder="1" applyAlignment="1">
      <alignment horizontal="justify" vertical="top" wrapText="1"/>
    </xf>
    <xf numFmtId="0" fontId="7" fillId="0" borderId="2" xfId="0" applyFont="1" applyBorder="1" applyAlignment="1">
      <alignment horizontal="justify" vertical="top" wrapText="1"/>
    </xf>
    <xf numFmtId="0" fontId="6" fillId="0" borderId="3" xfId="0" applyFont="1" applyBorder="1" applyAlignment="1">
      <alignment horizontal="justify" vertical="top" wrapText="1"/>
    </xf>
    <xf numFmtId="0" fontId="7" fillId="0" borderId="3" xfId="0" applyFont="1" applyBorder="1" applyAlignment="1">
      <alignment horizontal="justify" vertical="top"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7" fillId="0" borderId="2" xfId="0" applyFont="1" applyBorder="1" applyAlignment="1">
      <alignment horizontal="left" vertical="top" wrapText="1"/>
    </xf>
    <xf numFmtId="0" fontId="7" fillId="0" borderId="14" xfId="0" applyFont="1" applyBorder="1" applyAlignment="1">
      <alignment horizontal="left" vertical="top" wrapText="1"/>
    </xf>
    <xf numFmtId="0" fontId="7" fillId="0" borderId="3" xfId="0" applyFont="1" applyBorder="1" applyAlignment="1">
      <alignment horizontal="left"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6" fillId="0" borderId="2"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left" vertical="top" wrapText="1"/>
    </xf>
    <xf numFmtId="0" fontId="3" fillId="0" borderId="0" xfId="0" applyFont="1" applyAlignment="1">
      <alignment horizontal="justify" vertical="center"/>
    </xf>
    <xf numFmtId="0" fontId="3" fillId="0" borderId="0" xfId="0" applyFont="1" applyAlignment="1">
      <alignment horizontal="justify" vertical="top" wrapText="1"/>
    </xf>
    <xf numFmtId="0" fontId="3" fillId="0" borderId="0" xfId="0" applyFont="1" applyAlignment="1">
      <alignment horizontal="left"/>
    </xf>
    <xf numFmtId="0" fontId="3" fillId="2" borderId="1" xfId="0" applyFont="1" applyFill="1" applyBorder="1" applyAlignment="1">
      <alignment horizontal="center" vertical="center"/>
    </xf>
    <xf numFmtId="0" fontId="6" fillId="0" borderId="2" xfId="0" applyFont="1" applyBorder="1" applyAlignment="1">
      <alignment horizontal="justify" vertical="top" wrapText="1"/>
    </xf>
    <xf numFmtId="0" fontId="6" fillId="0" borderId="14" xfId="0" applyFont="1" applyBorder="1" applyAlignment="1">
      <alignment horizontal="justify" vertical="top" wrapText="1"/>
    </xf>
    <xf numFmtId="0" fontId="6" fillId="0" borderId="3" xfId="0" applyFont="1" applyBorder="1" applyAlignment="1">
      <alignment horizontal="justify" vertical="top" wrapText="1"/>
    </xf>
    <xf numFmtId="0" fontId="0" fillId="0" borderId="1" xfId="0"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14" xfId="0" applyFont="1"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wrapText="1"/>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14" xfId="0" applyFont="1" applyBorder="1" applyAlignment="1">
      <alignment horizontal="left" vertical="center"/>
    </xf>
    <xf numFmtId="0" fontId="3" fillId="0" borderId="3"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59"/>
  <sheetViews>
    <sheetView tabSelected="1" view="pageBreakPreview" zoomScale="70" zoomScaleSheetLayoutView="70" workbookViewId="0">
      <selection activeCell="I88" sqref="I88"/>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95" t="s">
        <v>0</v>
      </c>
      <c r="B2" s="95"/>
      <c r="C2" s="95"/>
      <c r="D2" s="95"/>
      <c r="E2" s="95"/>
      <c r="F2" s="95"/>
      <c r="G2" s="95"/>
      <c r="H2" s="95"/>
      <c r="I2" s="95"/>
    </row>
    <row r="4" spans="1:16" ht="18.75" customHeight="1" x14ac:dyDescent="0.25">
      <c r="A4" s="6">
        <v>1</v>
      </c>
      <c r="B4" s="103" t="s">
        <v>6</v>
      </c>
      <c r="C4" s="103"/>
      <c r="D4" s="17" t="s">
        <v>11</v>
      </c>
      <c r="E4" s="77" t="s">
        <v>252</v>
      </c>
      <c r="F4" s="77"/>
      <c r="G4" s="77"/>
      <c r="H4" s="77"/>
      <c r="I4" s="77"/>
      <c r="J4" s="18"/>
      <c r="K4" s="18"/>
      <c r="L4" s="18"/>
      <c r="M4" s="18"/>
      <c r="N4" s="18"/>
      <c r="O4" s="18"/>
      <c r="P4" s="18"/>
    </row>
    <row r="5" spans="1:16" ht="15" customHeight="1" x14ac:dyDescent="0.25">
      <c r="A5" s="3">
        <v>2</v>
      </c>
      <c r="B5" s="78" t="s">
        <v>7</v>
      </c>
      <c r="C5" s="78"/>
      <c r="D5" s="9" t="s">
        <v>11</v>
      </c>
      <c r="E5" s="108" t="s">
        <v>77</v>
      </c>
      <c r="F5" s="109"/>
      <c r="G5" s="109"/>
      <c r="H5" s="109"/>
      <c r="I5" s="109"/>
      <c r="J5" s="109"/>
      <c r="K5" s="109"/>
      <c r="L5" s="109"/>
      <c r="M5" s="109"/>
      <c r="N5" s="109"/>
      <c r="O5" s="109"/>
      <c r="P5" s="109"/>
    </row>
    <row r="6" spans="1:16" ht="18.75" customHeight="1" x14ac:dyDescent="0.25">
      <c r="A6" s="5">
        <v>3</v>
      </c>
      <c r="B6" s="103" t="s">
        <v>8</v>
      </c>
      <c r="C6" s="103"/>
      <c r="D6" s="17" t="s">
        <v>11</v>
      </c>
      <c r="E6" s="77"/>
      <c r="F6" s="77"/>
      <c r="G6" s="77"/>
      <c r="H6" s="77"/>
      <c r="I6" s="77"/>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122</v>
      </c>
      <c r="F9" s="8"/>
      <c r="G9" s="8"/>
      <c r="H9" s="8"/>
      <c r="I9" s="8"/>
      <c r="J9" s="8"/>
      <c r="K9" s="8"/>
      <c r="L9" s="8"/>
      <c r="M9" s="8"/>
      <c r="N9" s="8"/>
      <c r="O9" s="8"/>
      <c r="P9" s="8"/>
    </row>
    <row r="10" spans="1:16" x14ac:dyDescent="0.25">
      <c r="A10" s="3"/>
      <c r="B10" s="19" t="s">
        <v>17</v>
      </c>
      <c r="C10" s="8" t="s">
        <v>24</v>
      </c>
      <c r="D10" s="9" t="s">
        <v>11</v>
      </c>
      <c r="E10" s="8" t="s">
        <v>247</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77"/>
      <c r="F13" s="77"/>
      <c r="G13" s="77"/>
      <c r="H13" s="77"/>
      <c r="I13" s="77"/>
      <c r="J13" s="8"/>
      <c r="K13" s="8"/>
      <c r="L13" s="8"/>
      <c r="M13" s="8"/>
      <c r="N13" s="8"/>
      <c r="O13" s="8"/>
      <c r="P13" s="8"/>
    </row>
    <row r="14" spans="1:16" ht="30.75" customHeight="1" x14ac:dyDescent="0.25">
      <c r="A14" s="5">
        <v>4</v>
      </c>
      <c r="B14" s="103" t="s">
        <v>9</v>
      </c>
      <c r="C14" s="103"/>
      <c r="D14" s="17" t="s">
        <v>11</v>
      </c>
      <c r="E14" s="77" t="s">
        <v>157</v>
      </c>
      <c r="F14" s="77"/>
      <c r="G14" s="77"/>
      <c r="H14" s="77"/>
      <c r="I14" s="18"/>
      <c r="J14" s="18"/>
      <c r="K14" s="18"/>
      <c r="L14" s="18"/>
      <c r="M14" s="18"/>
      <c r="N14" s="18"/>
      <c r="O14" s="18"/>
      <c r="P14" s="18"/>
    </row>
    <row r="15" spans="1:16" x14ac:dyDescent="0.25">
      <c r="A15" s="3">
        <v>5</v>
      </c>
      <c r="B15" s="78" t="s">
        <v>10</v>
      </c>
      <c r="C15" s="78"/>
      <c r="D15" s="9" t="s">
        <v>11</v>
      </c>
      <c r="E15" s="8"/>
      <c r="F15" s="8"/>
      <c r="G15" s="8"/>
      <c r="H15" s="8"/>
      <c r="I15" s="8"/>
      <c r="J15" s="8"/>
      <c r="K15" s="8"/>
      <c r="L15" s="8"/>
      <c r="M15" s="8"/>
      <c r="N15" s="8"/>
      <c r="O15" s="8"/>
      <c r="P15" s="8"/>
    </row>
    <row r="16" spans="1:16" x14ac:dyDescent="0.25">
      <c r="A16" s="3"/>
      <c r="B16" s="19" t="s">
        <v>14</v>
      </c>
      <c r="C16" s="8" t="s">
        <v>40</v>
      </c>
      <c r="D16" s="9" t="s">
        <v>11</v>
      </c>
      <c r="E16" s="111" t="s">
        <v>158</v>
      </c>
      <c r="F16" s="111"/>
      <c r="G16" s="111"/>
      <c r="H16" s="111"/>
      <c r="I16" s="111"/>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103</v>
      </c>
      <c r="D18" s="9" t="s">
        <v>11</v>
      </c>
      <c r="E18" s="78" t="s">
        <v>124</v>
      </c>
      <c r="F18" s="78"/>
      <c r="G18" s="78"/>
      <c r="H18" s="78"/>
      <c r="I18" s="8"/>
      <c r="J18" s="8"/>
      <c r="K18" s="8"/>
      <c r="L18" s="8"/>
      <c r="M18" s="8"/>
      <c r="N18" s="8"/>
      <c r="O18" s="8"/>
      <c r="P18" s="8"/>
    </row>
    <row r="19" spans="1:16" ht="17.25" customHeight="1" x14ac:dyDescent="0.25">
      <c r="A19" s="3"/>
      <c r="B19" s="19"/>
      <c r="C19" s="27" t="s">
        <v>102</v>
      </c>
      <c r="D19" s="9" t="s">
        <v>11</v>
      </c>
      <c r="E19" s="112" t="s">
        <v>159</v>
      </c>
      <c r="F19" s="112"/>
      <c r="G19" s="112"/>
      <c r="H19" s="112"/>
      <c r="I19" s="8"/>
      <c r="J19" s="8"/>
      <c r="K19" s="8"/>
      <c r="L19" s="8"/>
      <c r="M19" s="8"/>
      <c r="N19" s="8"/>
      <c r="O19" s="8"/>
      <c r="P19" s="8"/>
    </row>
    <row r="20" spans="1:16" ht="31.5" customHeight="1" x14ac:dyDescent="0.25">
      <c r="B20" s="10" t="s">
        <v>16</v>
      </c>
      <c r="C20" s="8" t="s">
        <v>42</v>
      </c>
      <c r="D20" s="9" t="s">
        <v>11</v>
      </c>
      <c r="E20" s="76" t="s">
        <v>160</v>
      </c>
      <c r="F20" s="76"/>
      <c r="G20" s="76"/>
      <c r="H20" s="76"/>
      <c r="I20" s="27"/>
      <c r="J20" s="8"/>
      <c r="K20" s="8"/>
      <c r="L20" s="8"/>
      <c r="M20" s="8"/>
      <c r="N20" s="8"/>
      <c r="O20" s="8"/>
      <c r="P20" s="8"/>
    </row>
    <row r="21" spans="1:16" x14ac:dyDescent="0.25">
      <c r="A21" s="3">
        <v>6</v>
      </c>
      <c r="B21" s="78" t="s">
        <v>13</v>
      </c>
      <c r="C21" s="78"/>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8" t="s">
        <v>28</v>
      </c>
      <c r="C23" s="101" t="s">
        <v>29</v>
      </c>
      <c r="D23" s="104" t="s">
        <v>36</v>
      </c>
      <c r="E23" s="105"/>
      <c r="F23" s="101" t="s">
        <v>31</v>
      </c>
      <c r="G23" s="101" t="s">
        <v>75</v>
      </c>
      <c r="H23" s="101" t="s">
        <v>76</v>
      </c>
      <c r="I23" s="101" t="s">
        <v>37</v>
      </c>
      <c r="J23" s="8"/>
      <c r="K23" s="8"/>
      <c r="L23" s="8"/>
      <c r="M23" s="8"/>
      <c r="N23" s="8"/>
      <c r="O23" s="8"/>
      <c r="P23" s="8"/>
    </row>
    <row r="24" spans="1:16" ht="15" customHeight="1" x14ac:dyDescent="0.25">
      <c r="B24" s="99"/>
      <c r="C24" s="102"/>
      <c r="D24" s="106"/>
      <c r="E24" s="107"/>
      <c r="F24" s="102"/>
      <c r="G24" s="102"/>
      <c r="H24" s="102"/>
      <c r="I24" s="102"/>
      <c r="J24" s="8"/>
      <c r="K24" s="8"/>
      <c r="L24" s="8"/>
      <c r="M24" s="8"/>
      <c r="N24" s="8"/>
      <c r="O24" s="8"/>
      <c r="P24" s="8"/>
    </row>
    <row r="25" spans="1:16" ht="21.75" customHeight="1" x14ac:dyDescent="0.25">
      <c r="B25" s="100"/>
      <c r="C25" s="102"/>
      <c r="D25" s="106"/>
      <c r="E25" s="107"/>
      <c r="F25" s="102"/>
      <c r="G25" s="102"/>
      <c r="H25" s="110"/>
      <c r="I25" s="110"/>
      <c r="J25" s="8"/>
      <c r="K25" s="8"/>
      <c r="L25" s="8"/>
      <c r="M25" s="8"/>
      <c r="N25" s="8"/>
      <c r="O25" s="8"/>
      <c r="P25" s="8"/>
    </row>
    <row r="26" spans="1:16" ht="132" customHeight="1" x14ac:dyDescent="0.25">
      <c r="B26" s="20" t="s">
        <v>1</v>
      </c>
      <c r="C26" s="54" t="s">
        <v>253</v>
      </c>
      <c r="D26" s="54"/>
      <c r="E26" s="56" t="s">
        <v>361</v>
      </c>
      <c r="F26" s="32">
        <v>2</v>
      </c>
      <c r="G26" s="32">
        <v>360</v>
      </c>
      <c r="H26" s="29">
        <v>78000</v>
      </c>
      <c r="I26" s="49">
        <f>F26*G26/H26</f>
        <v>9.2307692307692316E-3</v>
      </c>
      <c r="J26" s="8"/>
      <c r="K26" s="8"/>
      <c r="L26" s="8"/>
      <c r="M26" s="8"/>
      <c r="N26" s="8"/>
      <c r="O26" s="8"/>
      <c r="P26" s="8"/>
    </row>
    <row r="27" spans="1:16" ht="118.5" customHeight="1" x14ac:dyDescent="0.25">
      <c r="B27" s="20" t="s">
        <v>2</v>
      </c>
      <c r="C27" s="54" t="s">
        <v>254</v>
      </c>
      <c r="D27" s="54"/>
      <c r="E27" s="56" t="s">
        <v>362</v>
      </c>
      <c r="F27" s="32">
        <v>24</v>
      </c>
      <c r="G27" s="32">
        <v>720</v>
      </c>
      <c r="H27" s="29">
        <v>78000</v>
      </c>
      <c r="I27" s="49">
        <f t="shared" ref="I27:I66" si="0">F27*G27/H27</f>
        <v>0.22153846153846155</v>
      </c>
      <c r="J27" s="8"/>
      <c r="K27" s="8"/>
      <c r="L27" s="8"/>
      <c r="M27" s="8"/>
      <c r="N27" s="8"/>
      <c r="O27" s="8"/>
      <c r="P27" s="8"/>
    </row>
    <row r="28" spans="1:16" ht="109.5" customHeight="1" x14ac:dyDescent="0.25">
      <c r="B28" s="20">
        <v>3</v>
      </c>
      <c r="C28" s="54" t="s">
        <v>255</v>
      </c>
      <c r="D28" s="54"/>
      <c r="E28" s="56" t="s">
        <v>363</v>
      </c>
      <c r="F28" s="32">
        <v>2</v>
      </c>
      <c r="G28" s="32">
        <v>360</v>
      </c>
      <c r="H28" s="29">
        <v>78000</v>
      </c>
      <c r="I28" s="49">
        <f t="shared" si="0"/>
        <v>9.2307692307692316E-3</v>
      </c>
      <c r="J28" s="8"/>
      <c r="K28" s="8"/>
      <c r="L28" s="8"/>
      <c r="M28" s="8"/>
      <c r="N28" s="8"/>
      <c r="O28" s="8"/>
      <c r="P28" s="8"/>
    </row>
    <row r="29" spans="1:16" ht="108.75" customHeight="1" x14ac:dyDescent="0.25">
      <c r="B29" s="20">
        <v>4</v>
      </c>
      <c r="C29" s="54" t="s">
        <v>256</v>
      </c>
      <c r="D29" s="54"/>
      <c r="E29" s="56" t="s">
        <v>364</v>
      </c>
      <c r="F29" s="32">
        <v>12</v>
      </c>
      <c r="G29" s="32">
        <v>720</v>
      </c>
      <c r="H29" s="29">
        <v>78000</v>
      </c>
      <c r="I29" s="49">
        <f t="shared" si="0"/>
        <v>0.11076923076923077</v>
      </c>
      <c r="J29" s="8"/>
      <c r="K29" s="8"/>
      <c r="L29" s="8"/>
      <c r="M29" s="8"/>
      <c r="N29" s="8"/>
      <c r="O29" s="8"/>
      <c r="P29" s="8"/>
    </row>
    <row r="30" spans="1:16" ht="69.599999999999994" customHeight="1" x14ac:dyDescent="0.25">
      <c r="B30" s="20">
        <v>5</v>
      </c>
      <c r="C30" s="54" t="s">
        <v>257</v>
      </c>
      <c r="D30" s="54"/>
      <c r="E30" s="56" t="s">
        <v>365</v>
      </c>
      <c r="F30" s="32">
        <v>12</v>
      </c>
      <c r="G30" s="32">
        <v>720</v>
      </c>
      <c r="H30" s="29">
        <v>78000</v>
      </c>
      <c r="I30" s="49">
        <f t="shared" si="0"/>
        <v>0.11076923076923077</v>
      </c>
      <c r="J30" s="8"/>
      <c r="K30" s="8"/>
      <c r="L30" s="8"/>
      <c r="M30" s="8"/>
      <c r="N30" s="8"/>
      <c r="O30" s="8"/>
      <c r="P30" s="8"/>
    </row>
    <row r="31" spans="1:16" ht="109.5" customHeight="1" x14ac:dyDescent="0.25">
      <c r="B31" s="20">
        <v>6</v>
      </c>
      <c r="C31" s="54" t="s">
        <v>258</v>
      </c>
      <c r="D31" s="54"/>
      <c r="E31" s="56" t="s">
        <v>366</v>
      </c>
      <c r="F31" s="32">
        <v>12</v>
      </c>
      <c r="G31" s="32">
        <v>720</v>
      </c>
      <c r="H31" s="29">
        <v>78000</v>
      </c>
      <c r="I31" s="49">
        <f t="shared" si="0"/>
        <v>0.11076923076923077</v>
      </c>
      <c r="J31" s="8"/>
      <c r="K31" s="8"/>
      <c r="L31" s="8"/>
      <c r="M31" s="8"/>
      <c r="N31" s="8"/>
      <c r="O31" s="8"/>
      <c r="P31" s="8"/>
    </row>
    <row r="32" spans="1:16" ht="102.75" customHeight="1" x14ac:dyDescent="0.25">
      <c r="B32" s="20">
        <v>7</v>
      </c>
      <c r="C32" s="54" t="s">
        <v>259</v>
      </c>
      <c r="D32" s="54"/>
      <c r="E32" s="56" t="s">
        <v>367</v>
      </c>
      <c r="F32" s="32">
        <v>6</v>
      </c>
      <c r="G32" s="32">
        <v>720</v>
      </c>
      <c r="H32" s="29">
        <v>78000</v>
      </c>
      <c r="I32" s="49">
        <f t="shared" si="0"/>
        <v>5.5384615384615386E-2</v>
      </c>
      <c r="J32" s="8"/>
      <c r="K32" s="8"/>
      <c r="L32" s="8"/>
      <c r="M32" s="8"/>
      <c r="N32" s="8"/>
      <c r="O32" s="8"/>
      <c r="P32" s="8"/>
    </row>
    <row r="33" spans="2:16" ht="81.75" customHeight="1" x14ac:dyDescent="0.25">
      <c r="B33" s="20">
        <v>8</v>
      </c>
      <c r="C33" s="54" t="s">
        <v>260</v>
      </c>
      <c r="D33" s="54"/>
      <c r="E33" s="56" t="s">
        <v>368</v>
      </c>
      <c r="F33" s="32">
        <v>6</v>
      </c>
      <c r="G33" s="32">
        <v>720</v>
      </c>
      <c r="H33" s="38">
        <v>78000</v>
      </c>
      <c r="I33" s="49">
        <f t="shared" si="0"/>
        <v>5.5384615384615386E-2</v>
      </c>
      <c r="J33" s="8"/>
      <c r="K33" s="8"/>
      <c r="L33" s="8"/>
      <c r="M33" s="8"/>
      <c r="N33" s="8"/>
      <c r="O33" s="8"/>
      <c r="P33" s="8"/>
    </row>
    <row r="34" spans="2:16" ht="77.25" customHeight="1" x14ac:dyDescent="0.25">
      <c r="B34" s="28">
        <v>9</v>
      </c>
      <c r="C34" s="54" t="s">
        <v>261</v>
      </c>
      <c r="D34" s="54"/>
      <c r="E34" s="56" t="s">
        <v>369</v>
      </c>
      <c r="F34" s="32">
        <v>12</v>
      </c>
      <c r="G34" s="37">
        <v>720</v>
      </c>
      <c r="H34" s="30">
        <v>78000</v>
      </c>
      <c r="I34" s="50">
        <f t="shared" si="0"/>
        <v>0.11076923076923077</v>
      </c>
      <c r="J34" s="8"/>
      <c r="K34" s="8"/>
      <c r="L34" s="8"/>
      <c r="M34" s="8"/>
      <c r="N34" s="8"/>
      <c r="O34" s="8"/>
      <c r="P34" s="8"/>
    </row>
    <row r="35" spans="2:16" ht="87.75" customHeight="1" x14ac:dyDescent="0.25">
      <c r="B35" s="20">
        <v>10</v>
      </c>
      <c r="C35" s="54" t="s">
        <v>262</v>
      </c>
      <c r="D35" s="54"/>
      <c r="E35" s="56" t="s">
        <v>370</v>
      </c>
      <c r="F35" s="32">
        <v>12</v>
      </c>
      <c r="G35" s="32">
        <v>720</v>
      </c>
      <c r="H35" s="29">
        <v>78000</v>
      </c>
      <c r="I35" s="49">
        <f t="shared" si="0"/>
        <v>0.11076923076923077</v>
      </c>
      <c r="J35" s="8"/>
      <c r="K35" s="8"/>
      <c r="L35" s="8"/>
      <c r="M35" s="8"/>
      <c r="N35" s="8"/>
      <c r="O35" s="8"/>
      <c r="P35" s="8"/>
    </row>
    <row r="36" spans="2:16" ht="86.25" customHeight="1" x14ac:dyDescent="0.25">
      <c r="B36" s="20">
        <v>11</v>
      </c>
      <c r="C36" s="54" t="s">
        <v>263</v>
      </c>
      <c r="D36" s="54"/>
      <c r="E36" s="56" t="s">
        <v>371</v>
      </c>
      <c r="F36" s="32">
        <v>16</v>
      </c>
      <c r="G36" s="32">
        <v>720</v>
      </c>
      <c r="H36" s="29">
        <v>78000</v>
      </c>
      <c r="I36" s="49">
        <f t="shared" si="0"/>
        <v>0.14769230769230771</v>
      </c>
      <c r="J36" s="8"/>
      <c r="K36" s="8"/>
      <c r="L36" s="8"/>
      <c r="M36" s="8"/>
      <c r="N36" s="8"/>
      <c r="O36" s="8"/>
      <c r="P36" s="8"/>
    </row>
    <row r="37" spans="2:16" ht="99" customHeight="1" x14ac:dyDescent="0.25">
      <c r="B37" s="20">
        <v>12</v>
      </c>
      <c r="C37" s="54" t="s">
        <v>264</v>
      </c>
      <c r="D37" s="54"/>
      <c r="E37" s="56" t="s">
        <v>372</v>
      </c>
      <c r="F37" s="32">
        <v>12</v>
      </c>
      <c r="G37" s="32">
        <v>720</v>
      </c>
      <c r="H37" s="29">
        <v>78000</v>
      </c>
      <c r="I37" s="49">
        <f t="shared" si="0"/>
        <v>0.11076923076923077</v>
      </c>
      <c r="J37" s="8"/>
      <c r="K37" s="8"/>
      <c r="L37" s="8"/>
      <c r="M37" s="8"/>
      <c r="N37" s="8"/>
      <c r="O37" s="8"/>
      <c r="P37" s="8"/>
    </row>
    <row r="38" spans="2:16" ht="105" customHeight="1" x14ac:dyDescent="0.25">
      <c r="B38" s="20">
        <v>13</v>
      </c>
      <c r="C38" s="54" t="s">
        <v>265</v>
      </c>
      <c r="D38" s="54"/>
      <c r="E38" s="56" t="s">
        <v>373</v>
      </c>
      <c r="F38" s="32">
        <v>12</v>
      </c>
      <c r="G38" s="32">
        <v>360</v>
      </c>
      <c r="H38" s="29">
        <v>78000</v>
      </c>
      <c r="I38" s="49">
        <f t="shared" si="0"/>
        <v>5.5384615384615386E-2</v>
      </c>
      <c r="J38" s="8"/>
      <c r="K38" s="8"/>
      <c r="L38" s="8"/>
      <c r="M38" s="8"/>
      <c r="N38" s="8"/>
      <c r="O38" s="8"/>
      <c r="P38" s="8"/>
    </row>
    <row r="39" spans="2:16" ht="99" customHeight="1" x14ac:dyDescent="0.25">
      <c r="B39" s="20">
        <v>14</v>
      </c>
      <c r="C39" s="54" t="s">
        <v>266</v>
      </c>
      <c r="D39" s="54"/>
      <c r="E39" s="56" t="s">
        <v>374</v>
      </c>
      <c r="F39" s="32">
        <v>12</v>
      </c>
      <c r="G39" s="32">
        <v>480</v>
      </c>
      <c r="H39" s="29">
        <v>78000</v>
      </c>
      <c r="I39" s="49">
        <f t="shared" si="0"/>
        <v>7.3846153846153853E-2</v>
      </c>
      <c r="J39" s="8"/>
      <c r="K39" s="8"/>
      <c r="L39" s="8"/>
      <c r="M39" s="8"/>
      <c r="N39" s="8"/>
      <c r="O39" s="8"/>
      <c r="P39" s="8"/>
    </row>
    <row r="40" spans="2:16" ht="117.75" customHeight="1" x14ac:dyDescent="0.25">
      <c r="B40" s="20">
        <v>15</v>
      </c>
      <c r="C40" s="54" t="s">
        <v>267</v>
      </c>
      <c r="D40" s="54"/>
      <c r="E40" s="56" t="s">
        <v>375</v>
      </c>
      <c r="F40" s="32">
        <v>12</v>
      </c>
      <c r="G40" s="32">
        <v>600</v>
      </c>
      <c r="H40" s="29">
        <v>78000</v>
      </c>
      <c r="I40" s="49">
        <f t="shared" si="0"/>
        <v>9.2307692307692313E-2</v>
      </c>
      <c r="J40" s="8"/>
      <c r="K40" s="8"/>
      <c r="L40" s="8"/>
      <c r="M40" s="8"/>
      <c r="N40" s="8"/>
      <c r="O40" s="8"/>
      <c r="P40" s="8"/>
    </row>
    <row r="41" spans="2:16" ht="106.5" customHeight="1" x14ac:dyDescent="0.25">
      <c r="B41" s="20">
        <v>16</v>
      </c>
      <c r="C41" s="54" t="s">
        <v>268</v>
      </c>
      <c r="D41" s="54"/>
      <c r="E41" s="56" t="s">
        <v>376</v>
      </c>
      <c r="F41" s="32">
        <v>18</v>
      </c>
      <c r="G41" s="32">
        <v>720</v>
      </c>
      <c r="H41" s="29">
        <v>78000</v>
      </c>
      <c r="I41" s="49">
        <f t="shared" si="0"/>
        <v>0.16615384615384615</v>
      </c>
      <c r="J41" s="8"/>
      <c r="K41" s="8"/>
      <c r="L41" s="8"/>
      <c r="M41" s="8"/>
      <c r="N41" s="8"/>
      <c r="O41" s="8"/>
      <c r="P41" s="8"/>
    </row>
    <row r="42" spans="2:16" ht="88.5" customHeight="1" x14ac:dyDescent="0.25">
      <c r="B42" s="20">
        <v>17</v>
      </c>
      <c r="C42" s="54" t="s">
        <v>269</v>
      </c>
      <c r="D42" s="54"/>
      <c r="E42" s="56" t="s">
        <v>377</v>
      </c>
      <c r="F42" s="32">
        <v>12</v>
      </c>
      <c r="G42" s="32">
        <v>120</v>
      </c>
      <c r="H42" s="29">
        <v>78000</v>
      </c>
      <c r="I42" s="49">
        <f t="shared" si="0"/>
        <v>1.8461538461538463E-2</v>
      </c>
      <c r="J42" s="8"/>
      <c r="K42" s="8"/>
      <c r="L42" s="8"/>
      <c r="M42" s="8"/>
      <c r="N42" s="8"/>
      <c r="O42" s="8"/>
      <c r="P42" s="8"/>
    </row>
    <row r="43" spans="2:16" ht="93" customHeight="1" x14ac:dyDescent="0.25">
      <c r="B43" s="20">
        <v>18</v>
      </c>
      <c r="C43" s="54" t="s">
        <v>270</v>
      </c>
      <c r="D43" s="54"/>
      <c r="E43" s="56" t="s">
        <v>378</v>
      </c>
      <c r="F43" s="32">
        <v>12</v>
      </c>
      <c r="G43" s="32">
        <v>120</v>
      </c>
      <c r="H43" s="29">
        <v>78000</v>
      </c>
      <c r="I43" s="49">
        <f t="shared" si="0"/>
        <v>1.8461538461538463E-2</v>
      </c>
      <c r="J43" s="8"/>
      <c r="K43" s="8"/>
      <c r="L43" s="8"/>
      <c r="M43" s="8"/>
      <c r="N43" s="8"/>
      <c r="O43" s="8"/>
      <c r="P43" s="8"/>
    </row>
    <row r="44" spans="2:16" ht="87.75" customHeight="1" x14ac:dyDescent="0.25">
      <c r="B44" s="20">
        <v>19</v>
      </c>
      <c r="C44" s="54" t="s">
        <v>271</v>
      </c>
      <c r="D44" s="54"/>
      <c r="E44" s="56" t="s">
        <v>379</v>
      </c>
      <c r="F44" s="32">
        <v>2</v>
      </c>
      <c r="G44" s="32">
        <v>180</v>
      </c>
      <c r="H44" s="29">
        <v>78000</v>
      </c>
      <c r="I44" s="49">
        <f t="shared" si="0"/>
        <v>4.6153846153846158E-3</v>
      </c>
      <c r="J44" s="8"/>
      <c r="K44" s="8"/>
      <c r="L44" s="8"/>
      <c r="M44" s="8"/>
      <c r="N44" s="8"/>
      <c r="O44" s="8"/>
      <c r="P44" s="8"/>
    </row>
    <row r="45" spans="2:16" ht="87.75" customHeight="1" x14ac:dyDescent="0.25">
      <c r="B45" s="20">
        <v>20</v>
      </c>
      <c r="C45" s="54" t="s">
        <v>272</v>
      </c>
      <c r="D45" s="54"/>
      <c r="E45" s="56" t="s">
        <v>380</v>
      </c>
      <c r="F45" s="32">
        <v>12</v>
      </c>
      <c r="G45" s="32">
        <v>240</v>
      </c>
      <c r="H45" s="29">
        <v>78000</v>
      </c>
      <c r="I45" s="49">
        <f t="shared" si="0"/>
        <v>3.6923076923076927E-2</v>
      </c>
      <c r="J45" s="8"/>
      <c r="K45" s="8"/>
      <c r="L45" s="8"/>
      <c r="M45" s="8"/>
      <c r="N45" s="8"/>
      <c r="O45" s="8"/>
      <c r="P45" s="8"/>
    </row>
    <row r="46" spans="2:16" ht="102.75" customHeight="1" x14ac:dyDescent="0.25">
      <c r="B46" s="20">
        <v>21</v>
      </c>
      <c r="C46" s="54" t="s">
        <v>273</v>
      </c>
      <c r="D46" s="54"/>
      <c r="E46" s="56" t="s">
        <v>381</v>
      </c>
      <c r="F46" s="32">
        <v>12</v>
      </c>
      <c r="G46" s="32">
        <v>240</v>
      </c>
      <c r="H46" s="29">
        <v>78000</v>
      </c>
      <c r="I46" s="49">
        <f t="shared" si="0"/>
        <v>3.6923076923076927E-2</v>
      </c>
      <c r="J46" s="8"/>
      <c r="K46" s="8"/>
      <c r="L46" s="8"/>
      <c r="M46" s="8"/>
      <c r="N46" s="8"/>
      <c r="O46" s="8"/>
      <c r="P46" s="8"/>
    </row>
    <row r="47" spans="2:16" ht="102.75" customHeight="1" x14ac:dyDescent="0.25">
      <c r="B47" s="20">
        <v>22</v>
      </c>
      <c r="C47" s="54" t="s">
        <v>274</v>
      </c>
      <c r="D47" s="54"/>
      <c r="E47" s="56" t="s">
        <v>382</v>
      </c>
      <c r="F47" s="32">
        <v>12</v>
      </c>
      <c r="G47" s="32">
        <v>120</v>
      </c>
      <c r="H47" s="29">
        <v>78000</v>
      </c>
      <c r="I47" s="49">
        <f t="shared" si="0"/>
        <v>1.8461538461538463E-2</v>
      </c>
      <c r="J47" s="8"/>
      <c r="K47" s="8"/>
      <c r="L47" s="8"/>
      <c r="M47" s="8"/>
      <c r="N47" s="8"/>
      <c r="O47" s="8"/>
      <c r="P47" s="8"/>
    </row>
    <row r="48" spans="2:16" ht="95.25" customHeight="1" x14ac:dyDescent="0.25">
      <c r="B48" s="20">
        <v>23</v>
      </c>
      <c r="C48" s="54" t="s">
        <v>275</v>
      </c>
      <c r="D48" s="54"/>
      <c r="E48" s="56" t="s">
        <v>383</v>
      </c>
      <c r="F48" s="32">
        <v>2</v>
      </c>
      <c r="G48" s="32">
        <v>60</v>
      </c>
      <c r="H48" s="29">
        <v>78000</v>
      </c>
      <c r="I48" s="49">
        <f t="shared" si="0"/>
        <v>1.5384615384615385E-3</v>
      </c>
      <c r="J48" s="8"/>
      <c r="K48" s="8"/>
      <c r="L48" s="8"/>
      <c r="M48" s="8"/>
      <c r="N48" s="8"/>
      <c r="O48" s="8"/>
      <c r="P48" s="8"/>
    </row>
    <row r="49" spans="2:16" ht="87.75" customHeight="1" x14ac:dyDescent="0.25">
      <c r="B49" s="20">
        <v>24</v>
      </c>
      <c r="C49" s="54" t="s">
        <v>276</v>
      </c>
      <c r="D49" s="54"/>
      <c r="E49" s="56" t="s">
        <v>384</v>
      </c>
      <c r="F49" s="32">
        <v>16</v>
      </c>
      <c r="G49" s="32">
        <v>480</v>
      </c>
      <c r="H49" s="29">
        <v>78000</v>
      </c>
      <c r="I49" s="49">
        <f t="shared" si="0"/>
        <v>9.8461538461538461E-2</v>
      </c>
      <c r="J49" s="8"/>
      <c r="K49" s="8"/>
      <c r="L49" s="8"/>
      <c r="M49" s="8"/>
      <c r="N49" s="8"/>
      <c r="O49" s="8"/>
      <c r="P49" s="8"/>
    </row>
    <row r="50" spans="2:16" ht="99.75" customHeight="1" x14ac:dyDescent="0.25">
      <c r="B50" s="20">
        <v>25</v>
      </c>
      <c r="C50" s="54" t="s">
        <v>277</v>
      </c>
      <c r="D50" s="54"/>
      <c r="E50" s="56" t="s">
        <v>385</v>
      </c>
      <c r="F50" s="32">
        <v>8</v>
      </c>
      <c r="G50" s="32">
        <v>480</v>
      </c>
      <c r="H50" s="29">
        <v>78000</v>
      </c>
      <c r="I50" s="49">
        <f t="shared" si="0"/>
        <v>4.9230769230769231E-2</v>
      </c>
      <c r="J50" s="8"/>
      <c r="K50" s="8"/>
      <c r="L50" s="8"/>
      <c r="M50" s="8"/>
      <c r="N50" s="8"/>
      <c r="O50" s="8"/>
      <c r="P50" s="8"/>
    </row>
    <row r="51" spans="2:16" ht="105" customHeight="1" x14ac:dyDescent="0.25">
      <c r="B51" s="20">
        <v>26</v>
      </c>
      <c r="C51" s="54" t="s">
        <v>278</v>
      </c>
      <c r="D51" s="54"/>
      <c r="E51" s="56" t="s">
        <v>386</v>
      </c>
      <c r="F51" s="32">
        <v>1</v>
      </c>
      <c r="G51" s="32">
        <v>60</v>
      </c>
      <c r="H51" s="29">
        <v>78000</v>
      </c>
      <c r="I51" s="49">
        <f t="shared" si="0"/>
        <v>7.6923076923076923E-4</v>
      </c>
      <c r="J51" s="8"/>
      <c r="K51" s="8"/>
      <c r="L51" s="8"/>
      <c r="M51" s="8"/>
      <c r="N51" s="8"/>
      <c r="O51" s="8"/>
      <c r="P51" s="8"/>
    </row>
    <row r="52" spans="2:16" ht="100.5" customHeight="1" x14ac:dyDescent="0.25">
      <c r="B52" s="20">
        <v>27</v>
      </c>
      <c r="C52" s="54" t="s">
        <v>279</v>
      </c>
      <c r="D52" s="54"/>
      <c r="E52" s="56" t="s">
        <v>387</v>
      </c>
      <c r="F52" s="32">
        <v>1</v>
      </c>
      <c r="G52" s="32">
        <v>60</v>
      </c>
      <c r="H52" s="29">
        <v>78000</v>
      </c>
      <c r="I52" s="49">
        <f t="shared" si="0"/>
        <v>7.6923076923076923E-4</v>
      </c>
      <c r="J52" s="8"/>
      <c r="K52" s="8"/>
      <c r="L52" s="8"/>
      <c r="M52" s="8"/>
      <c r="N52" s="8"/>
      <c r="O52" s="8"/>
      <c r="P52" s="8"/>
    </row>
    <row r="53" spans="2:16" ht="104.25" customHeight="1" x14ac:dyDescent="0.25">
      <c r="B53" s="20">
        <v>28</v>
      </c>
      <c r="C53" s="54" t="s">
        <v>280</v>
      </c>
      <c r="D53" s="54"/>
      <c r="E53" s="56" t="s">
        <v>388</v>
      </c>
      <c r="F53" s="32">
        <v>4</v>
      </c>
      <c r="G53" s="32">
        <v>240</v>
      </c>
      <c r="H53" s="29">
        <v>78000</v>
      </c>
      <c r="I53" s="49">
        <f t="shared" si="0"/>
        <v>1.2307692307692308E-2</v>
      </c>
      <c r="J53" s="8"/>
      <c r="K53" s="8"/>
      <c r="L53" s="8"/>
      <c r="M53" s="8"/>
      <c r="N53" s="8"/>
      <c r="O53" s="8"/>
      <c r="P53" s="8"/>
    </row>
    <row r="54" spans="2:16" ht="102.75" customHeight="1" x14ac:dyDescent="0.25">
      <c r="B54" s="20">
        <v>29</v>
      </c>
      <c r="C54" s="54" t="s">
        <v>281</v>
      </c>
      <c r="D54" s="54"/>
      <c r="E54" s="56" t="s">
        <v>389</v>
      </c>
      <c r="F54" s="32">
        <v>10</v>
      </c>
      <c r="G54" s="32">
        <v>600</v>
      </c>
      <c r="H54" s="29">
        <v>78000</v>
      </c>
      <c r="I54" s="49">
        <f t="shared" si="0"/>
        <v>7.6923076923076927E-2</v>
      </c>
      <c r="J54" s="8"/>
      <c r="K54" s="8"/>
      <c r="L54" s="8"/>
      <c r="M54" s="8"/>
      <c r="N54" s="8"/>
      <c r="O54" s="8"/>
      <c r="P54" s="8"/>
    </row>
    <row r="55" spans="2:16" ht="79.5" customHeight="1" x14ac:dyDescent="0.25">
      <c r="B55" s="20">
        <v>30</v>
      </c>
      <c r="C55" s="54" t="s">
        <v>282</v>
      </c>
      <c r="D55" s="54"/>
      <c r="E55" s="56" t="s">
        <v>390</v>
      </c>
      <c r="F55" s="32">
        <v>4</v>
      </c>
      <c r="G55" s="32">
        <v>240</v>
      </c>
      <c r="H55" s="29">
        <v>78000</v>
      </c>
      <c r="I55" s="49">
        <f t="shared" si="0"/>
        <v>1.2307692307692308E-2</v>
      </c>
      <c r="J55" s="8"/>
      <c r="K55" s="8"/>
      <c r="L55" s="8"/>
      <c r="M55" s="8"/>
      <c r="N55" s="8"/>
      <c r="O55" s="8"/>
      <c r="P55" s="8"/>
    </row>
    <row r="56" spans="2:16" ht="87.75" customHeight="1" x14ac:dyDescent="0.25">
      <c r="B56" s="20">
        <v>31</v>
      </c>
      <c r="C56" s="54" t="s">
        <v>283</v>
      </c>
      <c r="D56" s="54"/>
      <c r="E56" s="56" t="s">
        <v>391</v>
      </c>
      <c r="F56" s="32">
        <v>10</v>
      </c>
      <c r="G56" s="32">
        <v>600</v>
      </c>
      <c r="H56" s="29">
        <v>78000</v>
      </c>
      <c r="I56" s="49">
        <f t="shared" si="0"/>
        <v>7.6923076923076927E-2</v>
      </c>
      <c r="J56" s="8"/>
      <c r="K56" s="8"/>
      <c r="L56" s="8"/>
      <c r="M56" s="8"/>
      <c r="N56" s="8"/>
      <c r="O56" s="8"/>
      <c r="P56" s="8"/>
    </row>
    <row r="57" spans="2:16" ht="84" customHeight="1" x14ac:dyDescent="0.25">
      <c r="B57" s="20">
        <v>32</v>
      </c>
      <c r="C57" s="54" t="s">
        <v>284</v>
      </c>
      <c r="D57" s="54"/>
      <c r="E57" s="56" t="s">
        <v>392</v>
      </c>
      <c r="F57" s="32">
        <v>2</v>
      </c>
      <c r="G57" s="32">
        <v>120</v>
      </c>
      <c r="H57" s="29">
        <v>78000</v>
      </c>
      <c r="I57" s="49">
        <f t="shared" si="0"/>
        <v>3.0769230769230769E-3</v>
      </c>
      <c r="J57" s="8"/>
      <c r="K57" s="8"/>
      <c r="L57" s="8"/>
      <c r="M57" s="8"/>
      <c r="N57" s="8"/>
      <c r="O57" s="8"/>
      <c r="P57" s="8"/>
    </row>
    <row r="58" spans="2:16" ht="60.6" customHeight="1" x14ac:dyDescent="0.25">
      <c r="B58" s="20">
        <v>33</v>
      </c>
      <c r="C58" s="54" t="s">
        <v>285</v>
      </c>
      <c r="D58" s="54"/>
      <c r="E58" s="56" t="s">
        <v>393</v>
      </c>
      <c r="F58" s="32">
        <v>2</v>
      </c>
      <c r="G58" s="32">
        <v>120</v>
      </c>
      <c r="H58" s="29">
        <v>78000</v>
      </c>
      <c r="I58" s="49">
        <f t="shared" si="0"/>
        <v>3.0769230769230769E-3</v>
      </c>
      <c r="J58" s="8"/>
      <c r="K58" s="8"/>
      <c r="L58" s="8"/>
      <c r="M58" s="8"/>
      <c r="N58" s="8"/>
      <c r="O58" s="8"/>
      <c r="P58" s="8"/>
    </row>
    <row r="59" spans="2:16" ht="85.9" customHeight="1" x14ac:dyDescent="0.25">
      <c r="B59" s="20">
        <v>34</v>
      </c>
      <c r="C59" s="54" t="s">
        <v>286</v>
      </c>
      <c r="D59" s="54"/>
      <c r="E59" s="56" t="s">
        <v>394</v>
      </c>
      <c r="F59" s="32">
        <v>1</v>
      </c>
      <c r="G59" s="32">
        <v>60</v>
      </c>
      <c r="H59" s="29">
        <v>78000</v>
      </c>
      <c r="I59" s="49">
        <f t="shared" si="0"/>
        <v>7.6923076923076923E-4</v>
      </c>
      <c r="J59" s="8"/>
      <c r="K59" s="8"/>
      <c r="L59" s="8"/>
      <c r="M59" s="8"/>
      <c r="N59" s="8"/>
      <c r="O59" s="8"/>
      <c r="P59" s="8"/>
    </row>
    <row r="60" spans="2:16" ht="85.15" customHeight="1" x14ac:dyDescent="0.25">
      <c r="B60" s="20">
        <v>35</v>
      </c>
      <c r="C60" s="54" t="s">
        <v>287</v>
      </c>
      <c r="D60" s="54"/>
      <c r="E60" s="56" t="s">
        <v>395</v>
      </c>
      <c r="F60" s="32">
        <v>6</v>
      </c>
      <c r="G60" s="32">
        <v>60</v>
      </c>
      <c r="H60" s="29">
        <v>78000</v>
      </c>
      <c r="I60" s="49">
        <f t="shared" si="0"/>
        <v>4.6153846153846158E-3</v>
      </c>
      <c r="J60" s="8"/>
      <c r="K60" s="8"/>
      <c r="L60" s="8"/>
      <c r="M60" s="8"/>
      <c r="N60" s="8"/>
      <c r="O60" s="8"/>
      <c r="P60" s="8"/>
    </row>
    <row r="61" spans="2:16" ht="84" customHeight="1" x14ac:dyDescent="0.25">
      <c r="B61" s="20">
        <v>36</v>
      </c>
      <c r="C61" s="54" t="s">
        <v>288</v>
      </c>
      <c r="D61" s="54"/>
      <c r="E61" s="56" t="s">
        <v>396</v>
      </c>
      <c r="F61" s="32">
        <v>12</v>
      </c>
      <c r="G61" s="32">
        <v>60</v>
      </c>
      <c r="H61" s="29">
        <v>78000</v>
      </c>
      <c r="I61" s="49">
        <f t="shared" si="0"/>
        <v>9.2307692307692316E-3</v>
      </c>
      <c r="J61" s="8"/>
      <c r="K61" s="8"/>
      <c r="L61" s="8"/>
      <c r="M61" s="8"/>
      <c r="N61" s="8"/>
      <c r="O61" s="8"/>
      <c r="P61" s="8"/>
    </row>
    <row r="62" spans="2:16" ht="84.6" customHeight="1" x14ac:dyDescent="0.25">
      <c r="B62" s="20">
        <v>37</v>
      </c>
      <c r="C62" s="54" t="s">
        <v>289</v>
      </c>
      <c r="D62" s="54"/>
      <c r="E62" s="56" t="s">
        <v>397</v>
      </c>
      <c r="F62" s="32">
        <v>12</v>
      </c>
      <c r="G62" s="32">
        <v>60</v>
      </c>
      <c r="H62" s="29">
        <v>78000</v>
      </c>
      <c r="I62" s="49">
        <f t="shared" si="0"/>
        <v>9.2307692307692316E-3</v>
      </c>
      <c r="J62" s="8"/>
      <c r="K62" s="8"/>
      <c r="L62" s="8"/>
      <c r="M62" s="8"/>
      <c r="N62" s="8"/>
      <c r="O62" s="8"/>
      <c r="P62" s="8"/>
    </row>
    <row r="63" spans="2:16" ht="87" customHeight="1" x14ac:dyDescent="0.25">
      <c r="B63" s="20">
        <v>38</v>
      </c>
      <c r="C63" s="54" t="s">
        <v>290</v>
      </c>
      <c r="D63" s="54"/>
      <c r="E63" s="56" t="s">
        <v>398</v>
      </c>
      <c r="F63" s="32">
        <v>12</v>
      </c>
      <c r="G63" s="32">
        <v>60</v>
      </c>
      <c r="H63" s="29">
        <v>78000</v>
      </c>
      <c r="I63" s="49">
        <f t="shared" si="0"/>
        <v>9.2307692307692316E-3</v>
      </c>
      <c r="J63" s="8"/>
      <c r="K63" s="8"/>
      <c r="L63" s="8"/>
      <c r="M63" s="8"/>
      <c r="N63" s="8"/>
      <c r="O63" s="8"/>
      <c r="P63" s="8"/>
    </row>
    <row r="64" spans="2:16" ht="98.45" customHeight="1" x14ac:dyDescent="0.25">
      <c r="B64" s="20">
        <v>39</v>
      </c>
      <c r="C64" s="54" t="s">
        <v>291</v>
      </c>
      <c r="D64" s="54"/>
      <c r="E64" s="56" t="s">
        <v>399</v>
      </c>
      <c r="F64" s="32">
        <v>8</v>
      </c>
      <c r="G64" s="32">
        <v>720</v>
      </c>
      <c r="H64" s="29">
        <v>78000</v>
      </c>
      <c r="I64" s="49">
        <f t="shared" si="0"/>
        <v>7.3846153846153853E-2</v>
      </c>
      <c r="J64" s="8"/>
      <c r="K64" s="8"/>
      <c r="L64" s="8"/>
      <c r="M64" s="8"/>
      <c r="N64" s="8"/>
      <c r="O64" s="8"/>
      <c r="P64" s="8"/>
    </row>
    <row r="65" spans="2:16" ht="115.5" customHeight="1" x14ac:dyDescent="0.25">
      <c r="B65" s="20">
        <v>40</v>
      </c>
      <c r="C65" s="54" t="s">
        <v>292</v>
      </c>
      <c r="D65" s="54"/>
      <c r="E65" s="56" t="s">
        <v>400</v>
      </c>
      <c r="F65" s="32">
        <v>6</v>
      </c>
      <c r="G65" s="32">
        <v>120</v>
      </c>
      <c r="H65" s="29">
        <v>78000</v>
      </c>
      <c r="I65" s="49">
        <f t="shared" si="0"/>
        <v>9.2307692307692316E-3</v>
      </c>
      <c r="J65" s="8"/>
      <c r="K65" s="8"/>
      <c r="L65" s="8"/>
      <c r="M65" s="8"/>
      <c r="N65" s="8"/>
      <c r="O65" s="8"/>
      <c r="P65" s="8"/>
    </row>
    <row r="66" spans="2:16" ht="117" customHeight="1" x14ac:dyDescent="0.25">
      <c r="B66" s="20">
        <v>41</v>
      </c>
      <c r="C66" s="54" t="s">
        <v>293</v>
      </c>
      <c r="D66" s="54"/>
      <c r="E66" s="56" t="s">
        <v>401</v>
      </c>
      <c r="F66" s="32">
        <v>12</v>
      </c>
      <c r="G66" s="32">
        <v>720</v>
      </c>
      <c r="H66" s="29">
        <v>78000</v>
      </c>
      <c r="I66" s="49">
        <f t="shared" si="0"/>
        <v>0.11076923076923077</v>
      </c>
      <c r="J66" s="8"/>
      <c r="K66" s="8"/>
      <c r="L66" s="8"/>
      <c r="M66" s="8"/>
      <c r="N66" s="8"/>
      <c r="O66" s="8"/>
      <c r="P66" s="8"/>
    </row>
    <row r="67" spans="2:16" ht="120" customHeight="1" x14ac:dyDescent="0.25">
      <c r="B67" s="20">
        <v>42</v>
      </c>
      <c r="C67" s="54" t="s">
        <v>294</v>
      </c>
      <c r="D67" s="54"/>
      <c r="E67" s="56" t="s">
        <v>402</v>
      </c>
      <c r="F67" s="32">
        <v>12</v>
      </c>
      <c r="G67" s="32">
        <v>720</v>
      </c>
      <c r="H67" s="29">
        <v>78000</v>
      </c>
      <c r="I67" s="49">
        <f t="shared" ref="I67:I83" si="1">F67*G67/H67</f>
        <v>0.11076923076923077</v>
      </c>
      <c r="J67" s="8"/>
      <c r="K67" s="8"/>
      <c r="L67" s="8"/>
      <c r="M67" s="8"/>
      <c r="N67" s="8"/>
      <c r="O67" s="8"/>
      <c r="P67" s="8"/>
    </row>
    <row r="68" spans="2:16" ht="105" customHeight="1" x14ac:dyDescent="0.25">
      <c r="B68" s="20">
        <v>43</v>
      </c>
      <c r="C68" s="54" t="s">
        <v>295</v>
      </c>
      <c r="D68" s="54"/>
      <c r="E68" s="56" t="s">
        <v>403</v>
      </c>
      <c r="F68" s="32">
        <v>12</v>
      </c>
      <c r="G68" s="32">
        <v>720</v>
      </c>
      <c r="H68" s="29">
        <v>78000</v>
      </c>
      <c r="I68" s="49">
        <f t="shared" si="1"/>
        <v>0.11076923076923077</v>
      </c>
      <c r="J68" s="8"/>
      <c r="K68" s="8"/>
      <c r="L68" s="8"/>
      <c r="M68" s="8"/>
      <c r="N68" s="8"/>
      <c r="O68" s="8"/>
      <c r="P68" s="8"/>
    </row>
    <row r="69" spans="2:16" ht="105.75" customHeight="1" x14ac:dyDescent="0.25">
      <c r="B69" s="20">
        <v>44</v>
      </c>
      <c r="C69" s="54" t="s">
        <v>296</v>
      </c>
      <c r="D69" s="54"/>
      <c r="E69" s="56" t="s">
        <v>404</v>
      </c>
      <c r="F69" s="32">
        <v>12</v>
      </c>
      <c r="G69" s="32">
        <v>720</v>
      </c>
      <c r="H69" s="29">
        <v>78000</v>
      </c>
      <c r="I69" s="49">
        <f t="shared" si="1"/>
        <v>0.11076923076923077</v>
      </c>
      <c r="J69" s="8"/>
      <c r="K69" s="8"/>
      <c r="L69" s="8"/>
      <c r="M69" s="8"/>
      <c r="N69" s="8"/>
      <c r="O69" s="8"/>
      <c r="P69" s="8"/>
    </row>
    <row r="70" spans="2:16" ht="150" customHeight="1" x14ac:dyDescent="0.25">
      <c r="B70" s="20">
        <v>45</v>
      </c>
      <c r="C70" s="54" t="s">
        <v>297</v>
      </c>
      <c r="D70" s="54"/>
      <c r="E70" s="56" t="s">
        <v>405</v>
      </c>
      <c r="F70" s="32">
        <v>12</v>
      </c>
      <c r="G70" s="32">
        <v>720</v>
      </c>
      <c r="H70" s="29">
        <v>78000</v>
      </c>
      <c r="I70" s="49">
        <f t="shared" si="1"/>
        <v>0.11076923076923077</v>
      </c>
      <c r="J70" s="8"/>
      <c r="K70" s="8"/>
      <c r="L70" s="8"/>
      <c r="M70" s="8"/>
      <c r="N70" s="8"/>
      <c r="O70" s="8"/>
      <c r="P70" s="8"/>
    </row>
    <row r="71" spans="2:16" ht="150" customHeight="1" x14ac:dyDescent="0.25">
      <c r="B71" s="20">
        <v>46</v>
      </c>
      <c r="C71" s="54" t="s">
        <v>298</v>
      </c>
      <c r="D71" s="54"/>
      <c r="E71" s="56" t="s">
        <v>406</v>
      </c>
      <c r="F71" s="32">
        <v>12</v>
      </c>
      <c r="G71" s="32">
        <v>720</v>
      </c>
      <c r="H71" s="29">
        <v>78000</v>
      </c>
      <c r="I71" s="49">
        <f t="shared" si="1"/>
        <v>0.11076923076923077</v>
      </c>
      <c r="J71" s="8"/>
      <c r="K71" s="8"/>
      <c r="L71" s="8"/>
      <c r="M71" s="8"/>
      <c r="N71" s="8"/>
      <c r="O71" s="8"/>
      <c r="P71" s="8"/>
    </row>
    <row r="72" spans="2:16" ht="106.5" customHeight="1" x14ac:dyDescent="0.25">
      <c r="B72" s="20">
        <v>47</v>
      </c>
      <c r="C72" s="54" t="s">
        <v>299</v>
      </c>
      <c r="D72" s="54"/>
      <c r="E72" s="56" t="s">
        <v>418</v>
      </c>
      <c r="F72" s="32">
        <v>12</v>
      </c>
      <c r="G72" s="32">
        <v>720</v>
      </c>
      <c r="H72" s="29">
        <v>78000</v>
      </c>
      <c r="I72" s="49">
        <f t="shared" si="1"/>
        <v>0.11076923076923077</v>
      </c>
      <c r="J72" s="8"/>
      <c r="K72" s="8"/>
      <c r="L72" s="8"/>
      <c r="M72" s="8"/>
      <c r="N72" s="8"/>
      <c r="O72" s="8"/>
      <c r="P72" s="8"/>
    </row>
    <row r="73" spans="2:16" ht="111.75" customHeight="1" x14ac:dyDescent="0.25">
      <c r="B73" s="20">
        <v>48</v>
      </c>
      <c r="C73" s="54" t="s">
        <v>300</v>
      </c>
      <c r="D73" s="54"/>
      <c r="E73" s="56" t="s">
        <v>417</v>
      </c>
      <c r="F73" s="32">
        <v>12</v>
      </c>
      <c r="G73" s="32">
        <v>720</v>
      </c>
      <c r="H73" s="29">
        <v>78000</v>
      </c>
      <c r="I73" s="49">
        <f t="shared" si="1"/>
        <v>0.11076923076923077</v>
      </c>
      <c r="J73" s="8"/>
      <c r="K73" s="8"/>
      <c r="L73" s="8"/>
      <c r="M73" s="8"/>
      <c r="N73" s="8"/>
      <c r="O73" s="8"/>
      <c r="P73" s="8"/>
    </row>
    <row r="74" spans="2:16" ht="98.25" customHeight="1" x14ac:dyDescent="0.25">
      <c r="B74" s="20">
        <v>49</v>
      </c>
      <c r="C74" s="54" t="s">
        <v>301</v>
      </c>
      <c r="D74" s="54"/>
      <c r="E74" s="56" t="s">
        <v>416</v>
      </c>
      <c r="F74" s="32">
        <v>12</v>
      </c>
      <c r="G74" s="32">
        <v>720</v>
      </c>
      <c r="H74" s="29">
        <v>78000</v>
      </c>
      <c r="I74" s="49">
        <f t="shared" si="1"/>
        <v>0.11076923076923077</v>
      </c>
      <c r="J74" s="8"/>
      <c r="K74" s="8"/>
      <c r="L74" s="8"/>
      <c r="M74" s="8"/>
      <c r="N74" s="8"/>
      <c r="O74" s="8"/>
      <c r="P74" s="8"/>
    </row>
    <row r="75" spans="2:16" ht="101.25" customHeight="1" x14ac:dyDescent="0.25">
      <c r="B75" s="20">
        <v>50</v>
      </c>
      <c r="C75" s="55" t="s">
        <v>302</v>
      </c>
      <c r="D75" s="55"/>
      <c r="E75" s="57" t="s">
        <v>415</v>
      </c>
      <c r="F75" s="32">
        <v>12</v>
      </c>
      <c r="G75" s="32">
        <v>720</v>
      </c>
      <c r="H75" s="29">
        <v>78000</v>
      </c>
      <c r="I75" s="49">
        <f t="shared" si="1"/>
        <v>0.11076923076923077</v>
      </c>
      <c r="J75" s="8"/>
      <c r="K75" s="8"/>
      <c r="L75" s="8"/>
      <c r="M75" s="8"/>
      <c r="N75" s="8"/>
      <c r="O75" s="8"/>
      <c r="P75" s="8"/>
    </row>
    <row r="76" spans="2:16" ht="105" customHeight="1" x14ac:dyDescent="0.25">
      <c r="B76" s="20">
        <v>51</v>
      </c>
      <c r="C76" s="55" t="s">
        <v>303</v>
      </c>
      <c r="D76" s="55"/>
      <c r="E76" s="57" t="s">
        <v>414</v>
      </c>
      <c r="F76" s="32">
        <v>12</v>
      </c>
      <c r="G76" s="32">
        <v>720</v>
      </c>
      <c r="H76" s="29">
        <v>78000</v>
      </c>
      <c r="I76" s="49">
        <f t="shared" si="1"/>
        <v>0.11076923076923077</v>
      </c>
      <c r="J76" s="8"/>
      <c r="K76" s="8"/>
      <c r="L76" s="8"/>
      <c r="M76" s="8"/>
      <c r="N76" s="8"/>
      <c r="O76" s="8"/>
      <c r="P76" s="8"/>
    </row>
    <row r="77" spans="2:16" ht="102" customHeight="1" x14ac:dyDescent="0.25">
      <c r="B77" s="20">
        <v>52</v>
      </c>
      <c r="C77" s="55" t="s">
        <v>304</v>
      </c>
      <c r="D77" s="55"/>
      <c r="E77" s="57" t="s">
        <v>413</v>
      </c>
      <c r="F77" s="32">
        <v>12</v>
      </c>
      <c r="G77" s="32">
        <v>720</v>
      </c>
      <c r="H77" s="29">
        <v>78000</v>
      </c>
      <c r="I77" s="49">
        <f t="shared" si="1"/>
        <v>0.11076923076923077</v>
      </c>
      <c r="J77" s="8"/>
      <c r="K77" s="8"/>
      <c r="L77" s="8"/>
      <c r="M77" s="8"/>
      <c r="N77" s="8"/>
      <c r="O77" s="8"/>
      <c r="P77" s="8"/>
    </row>
    <row r="78" spans="2:16" ht="57.75" customHeight="1" x14ac:dyDescent="0.25">
      <c r="B78" s="20">
        <v>53</v>
      </c>
      <c r="C78" s="55" t="s">
        <v>305</v>
      </c>
      <c r="D78" s="55"/>
      <c r="E78" s="57" t="s">
        <v>412</v>
      </c>
      <c r="F78" s="32">
        <v>12</v>
      </c>
      <c r="G78" s="32">
        <v>720</v>
      </c>
      <c r="H78" s="29">
        <v>78000</v>
      </c>
      <c r="I78" s="49">
        <f t="shared" si="1"/>
        <v>0.11076923076923077</v>
      </c>
      <c r="J78" s="8"/>
      <c r="K78" s="8"/>
      <c r="L78" s="8"/>
      <c r="M78" s="8"/>
      <c r="N78" s="8"/>
      <c r="O78" s="8"/>
      <c r="P78" s="8"/>
    </row>
    <row r="79" spans="2:16" ht="49.5" customHeight="1" x14ac:dyDescent="0.25">
      <c r="B79" s="20">
        <v>54</v>
      </c>
      <c r="C79" s="55" t="s">
        <v>306</v>
      </c>
      <c r="D79" s="55"/>
      <c r="E79" s="57" t="s">
        <v>411</v>
      </c>
      <c r="F79" s="32">
        <v>12</v>
      </c>
      <c r="G79" s="32">
        <v>720</v>
      </c>
      <c r="H79" s="29">
        <v>78000</v>
      </c>
      <c r="I79" s="49">
        <f t="shared" si="1"/>
        <v>0.11076923076923077</v>
      </c>
      <c r="J79" s="8"/>
      <c r="K79" s="8"/>
      <c r="L79" s="8"/>
      <c r="M79" s="8"/>
      <c r="N79" s="8"/>
      <c r="O79" s="8"/>
      <c r="P79" s="8"/>
    </row>
    <row r="80" spans="2:16" ht="51" customHeight="1" x14ac:dyDescent="0.25">
      <c r="B80" s="20">
        <v>55</v>
      </c>
      <c r="C80" s="55" t="s">
        <v>307</v>
      </c>
      <c r="D80" s="55"/>
      <c r="E80" s="57" t="s">
        <v>410</v>
      </c>
      <c r="F80" s="32">
        <v>12</v>
      </c>
      <c r="G80" s="32">
        <v>720</v>
      </c>
      <c r="H80" s="29">
        <v>78000</v>
      </c>
      <c r="I80" s="49">
        <f t="shared" si="1"/>
        <v>0.11076923076923077</v>
      </c>
      <c r="J80" s="8"/>
      <c r="K80" s="8"/>
      <c r="L80" s="8"/>
      <c r="M80" s="8"/>
      <c r="N80" s="8"/>
      <c r="O80" s="8"/>
      <c r="P80" s="8"/>
    </row>
    <row r="81" spans="1:16" ht="70.5" customHeight="1" x14ac:dyDescent="0.25">
      <c r="B81" s="20">
        <v>56</v>
      </c>
      <c r="C81" s="55" t="s">
        <v>308</v>
      </c>
      <c r="D81" s="55"/>
      <c r="E81" s="57" t="s">
        <v>409</v>
      </c>
      <c r="F81" s="32">
        <v>12</v>
      </c>
      <c r="G81" s="32">
        <v>720</v>
      </c>
      <c r="H81" s="29">
        <v>78000</v>
      </c>
      <c r="I81" s="49">
        <f t="shared" si="1"/>
        <v>0.11076923076923077</v>
      </c>
      <c r="J81" s="8"/>
      <c r="K81" s="8"/>
      <c r="L81" s="8"/>
      <c r="M81" s="8"/>
      <c r="N81" s="8"/>
      <c r="O81" s="8"/>
      <c r="P81" s="8"/>
    </row>
    <row r="82" spans="1:16" ht="62.25" customHeight="1" x14ac:dyDescent="0.25">
      <c r="B82" s="20">
        <v>57</v>
      </c>
      <c r="C82" s="55" t="s">
        <v>309</v>
      </c>
      <c r="D82" s="55"/>
      <c r="E82" s="57" t="s">
        <v>408</v>
      </c>
      <c r="F82" s="32">
        <v>12</v>
      </c>
      <c r="G82" s="32">
        <v>720</v>
      </c>
      <c r="H82" s="29">
        <v>78000</v>
      </c>
      <c r="I82" s="49">
        <f t="shared" si="1"/>
        <v>0.11076923076923077</v>
      </c>
      <c r="J82" s="8"/>
      <c r="K82" s="8"/>
      <c r="L82" s="8"/>
      <c r="M82" s="8"/>
      <c r="N82" s="8"/>
      <c r="O82" s="8"/>
      <c r="P82" s="8"/>
    </row>
    <row r="83" spans="1:16" ht="52.5" customHeight="1" x14ac:dyDescent="0.25">
      <c r="B83" s="20">
        <v>58</v>
      </c>
      <c r="C83" s="55" t="s">
        <v>310</v>
      </c>
      <c r="D83" s="55"/>
      <c r="E83" s="57" t="s">
        <v>407</v>
      </c>
      <c r="F83" s="32">
        <v>12</v>
      </c>
      <c r="G83" s="32">
        <v>720</v>
      </c>
      <c r="H83" s="29">
        <v>78000</v>
      </c>
      <c r="I83" s="49">
        <f t="shared" si="1"/>
        <v>0.11076923076923077</v>
      </c>
      <c r="J83" s="8"/>
      <c r="K83" s="8"/>
      <c r="L83" s="8"/>
      <c r="M83" s="8"/>
      <c r="N83" s="8"/>
      <c r="O83" s="8"/>
      <c r="P83" s="8"/>
    </row>
    <row r="84" spans="1:16" x14ac:dyDescent="0.25">
      <c r="B84" s="48" t="s">
        <v>34</v>
      </c>
      <c r="C84" s="41"/>
      <c r="D84" s="113"/>
      <c r="E84" s="113"/>
      <c r="F84" s="113"/>
      <c r="G84" s="41"/>
      <c r="H84" s="31"/>
      <c r="I84" s="22"/>
      <c r="J84" s="8"/>
      <c r="K84" s="8"/>
      <c r="L84" s="8"/>
      <c r="M84" s="8"/>
      <c r="N84" s="8"/>
      <c r="O84" s="8"/>
      <c r="P84" s="8"/>
    </row>
    <row r="85" spans="1:16" x14ac:dyDescent="0.25">
      <c r="B85" s="96" t="s">
        <v>33</v>
      </c>
      <c r="C85" s="97"/>
      <c r="D85" s="97"/>
      <c r="E85" s="97"/>
      <c r="F85" s="97"/>
      <c r="G85" s="41"/>
      <c r="H85" s="42"/>
      <c r="I85" s="21">
        <f>SUM(I26:I66)</f>
        <v>2.2469230769230775</v>
      </c>
      <c r="J85" s="8"/>
      <c r="K85" s="8"/>
      <c r="L85" s="8"/>
      <c r="M85" s="8"/>
      <c r="N85" s="8"/>
      <c r="O85" s="8"/>
      <c r="P85" s="8"/>
    </row>
    <row r="86" spans="1:16" x14ac:dyDescent="0.25">
      <c r="B86" s="96" t="s">
        <v>35</v>
      </c>
      <c r="C86" s="97"/>
      <c r="D86" s="97"/>
      <c r="E86" s="97"/>
      <c r="F86" s="97"/>
      <c r="G86" s="97"/>
      <c r="H86" s="42"/>
      <c r="I86" s="23">
        <f>I85</f>
        <v>2.2469230769230775</v>
      </c>
      <c r="J86" s="8"/>
      <c r="K86" s="8"/>
      <c r="L86" s="8"/>
      <c r="M86" s="8"/>
      <c r="N86" s="8"/>
      <c r="O86" s="8"/>
      <c r="P86" s="8"/>
    </row>
    <row r="87" spans="1:16" x14ac:dyDescent="0.25">
      <c r="B87" s="8"/>
      <c r="C87" s="8"/>
      <c r="D87" s="9"/>
      <c r="E87" s="8"/>
      <c r="F87" s="8"/>
      <c r="G87" s="8"/>
      <c r="H87" s="8"/>
      <c r="I87" s="8"/>
      <c r="J87" s="8"/>
      <c r="K87" s="8"/>
      <c r="L87" s="8"/>
      <c r="M87" s="8"/>
      <c r="N87" s="8"/>
      <c r="O87" s="8"/>
      <c r="P87" s="8"/>
    </row>
    <row r="88" spans="1:16" x14ac:dyDescent="0.25">
      <c r="A88" s="3">
        <v>7</v>
      </c>
      <c r="B88" s="116" t="s">
        <v>30</v>
      </c>
      <c r="C88" s="116"/>
      <c r="D88" s="9" t="s">
        <v>11</v>
      </c>
      <c r="E88" s="8"/>
      <c r="F88" s="8"/>
      <c r="G88" s="8"/>
      <c r="H88" s="8"/>
      <c r="I88" s="8"/>
      <c r="J88" s="8"/>
      <c r="K88" s="8"/>
      <c r="L88" s="8"/>
      <c r="M88" s="8"/>
      <c r="N88" s="8"/>
      <c r="O88" s="8"/>
      <c r="P88" s="8"/>
    </row>
    <row r="89" spans="1:16" x14ac:dyDescent="0.25">
      <c r="A89" s="3"/>
      <c r="B89" s="79" t="s">
        <v>28</v>
      </c>
      <c r="C89" s="117" t="s">
        <v>30</v>
      </c>
      <c r="D89" s="117"/>
      <c r="E89" s="117"/>
      <c r="F89" s="117" t="s">
        <v>39</v>
      </c>
      <c r="G89" s="117"/>
      <c r="H89" s="117"/>
      <c r="I89" s="117"/>
      <c r="J89" s="8"/>
      <c r="K89" s="8"/>
      <c r="L89" s="8"/>
      <c r="M89" s="8"/>
      <c r="N89" s="8"/>
      <c r="O89" s="8"/>
      <c r="P89" s="8"/>
    </row>
    <row r="90" spans="1:16" ht="15" customHeight="1" x14ac:dyDescent="0.25">
      <c r="B90" s="79"/>
      <c r="C90" s="117"/>
      <c r="D90" s="117"/>
      <c r="E90" s="117"/>
      <c r="F90" s="117"/>
      <c r="G90" s="117"/>
      <c r="H90" s="117"/>
      <c r="I90" s="117"/>
      <c r="J90" s="8"/>
      <c r="K90" s="8"/>
      <c r="L90" s="8"/>
    </row>
    <row r="91" spans="1:16" ht="40.5" customHeight="1" x14ac:dyDescent="0.25">
      <c r="B91" s="20" t="s">
        <v>1</v>
      </c>
      <c r="C91" s="80" t="s">
        <v>361</v>
      </c>
      <c r="D91" s="81"/>
      <c r="E91" s="82"/>
      <c r="F91" s="64" t="s">
        <v>105</v>
      </c>
      <c r="G91" s="65"/>
      <c r="H91" s="65"/>
      <c r="I91" s="66"/>
      <c r="J91" s="8"/>
      <c r="K91" s="8"/>
      <c r="L91" s="8"/>
    </row>
    <row r="92" spans="1:16" ht="34.5" customHeight="1" x14ac:dyDescent="0.25">
      <c r="B92" s="20">
        <v>2</v>
      </c>
      <c r="C92" s="80" t="s">
        <v>362</v>
      </c>
      <c r="D92" s="81"/>
      <c r="E92" s="82"/>
      <c r="F92" s="64" t="s">
        <v>105</v>
      </c>
      <c r="G92" s="65"/>
      <c r="H92" s="65"/>
      <c r="I92" s="66"/>
      <c r="J92" s="8"/>
      <c r="K92" s="8"/>
      <c r="L92" s="8"/>
    </row>
    <row r="93" spans="1:16" ht="28.5" customHeight="1" x14ac:dyDescent="0.25">
      <c r="B93" s="20">
        <v>3</v>
      </c>
      <c r="C93" s="80" t="s">
        <v>363</v>
      </c>
      <c r="D93" s="81"/>
      <c r="E93" s="82"/>
      <c r="F93" s="64" t="s">
        <v>105</v>
      </c>
      <c r="G93" s="65"/>
      <c r="H93" s="65"/>
      <c r="I93" s="66"/>
      <c r="J93" s="8"/>
      <c r="K93" s="8"/>
      <c r="L93" s="8"/>
    </row>
    <row r="94" spans="1:16" ht="28.5" customHeight="1" x14ac:dyDescent="0.25">
      <c r="B94" s="20">
        <v>4</v>
      </c>
      <c r="C94" s="80" t="s">
        <v>364</v>
      </c>
      <c r="D94" s="81"/>
      <c r="E94" s="82"/>
      <c r="F94" s="64" t="s">
        <v>105</v>
      </c>
      <c r="G94" s="65"/>
      <c r="H94" s="65"/>
      <c r="I94" s="66"/>
      <c r="J94" s="8"/>
      <c r="K94" s="8"/>
      <c r="L94" s="8"/>
    </row>
    <row r="95" spans="1:16" ht="28.5" customHeight="1" x14ac:dyDescent="0.25">
      <c r="B95" s="20">
        <v>5</v>
      </c>
      <c r="C95" s="80" t="s">
        <v>365</v>
      </c>
      <c r="D95" s="81"/>
      <c r="E95" s="82"/>
      <c r="F95" s="64" t="s">
        <v>105</v>
      </c>
      <c r="G95" s="65"/>
      <c r="H95" s="65"/>
      <c r="I95" s="66"/>
      <c r="J95" s="8"/>
      <c r="K95" s="8"/>
      <c r="L95" s="8"/>
    </row>
    <row r="96" spans="1:16" ht="45" customHeight="1" x14ac:dyDescent="0.25">
      <c r="B96" s="20">
        <v>6</v>
      </c>
      <c r="C96" s="80" t="s">
        <v>366</v>
      </c>
      <c r="D96" s="81"/>
      <c r="E96" s="82"/>
      <c r="F96" s="64" t="s">
        <v>78</v>
      </c>
      <c r="G96" s="65"/>
      <c r="H96" s="65"/>
      <c r="I96" s="66"/>
      <c r="J96" s="8"/>
      <c r="K96" s="8"/>
      <c r="L96" s="8"/>
    </row>
    <row r="97" spans="2:12" ht="41.25" customHeight="1" x14ac:dyDescent="0.25">
      <c r="B97" s="20">
        <v>7</v>
      </c>
      <c r="C97" s="80" t="s">
        <v>367</v>
      </c>
      <c r="D97" s="81"/>
      <c r="E97" s="82"/>
      <c r="F97" s="64" t="s">
        <v>105</v>
      </c>
      <c r="G97" s="65"/>
      <c r="H97" s="65"/>
      <c r="I97" s="66"/>
      <c r="J97" s="8"/>
      <c r="K97" s="8"/>
      <c r="L97" s="8"/>
    </row>
    <row r="98" spans="2:12" ht="39.75" customHeight="1" x14ac:dyDescent="0.25">
      <c r="B98" s="20">
        <v>8</v>
      </c>
      <c r="C98" s="80" t="s">
        <v>368</v>
      </c>
      <c r="D98" s="81"/>
      <c r="E98" s="82"/>
      <c r="F98" s="64" t="s">
        <v>105</v>
      </c>
      <c r="G98" s="65"/>
      <c r="H98" s="65"/>
      <c r="I98" s="66"/>
      <c r="J98" s="8"/>
      <c r="K98" s="8"/>
      <c r="L98" s="8"/>
    </row>
    <row r="99" spans="2:12" ht="28.5" customHeight="1" x14ac:dyDescent="0.25">
      <c r="B99" s="20">
        <v>9</v>
      </c>
      <c r="C99" s="80" t="s">
        <v>369</v>
      </c>
      <c r="D99" s="81"/>
      <c r="E99" s="82"/>
      <c r="F99" s="64" t="s">
        <v>105</v>
      </c>
      <c r="G99" s="65"/>
      <c r="H99" s="65"/>
      <c r="I99" s="66"/>
      <c r="J99" s="8"/>
      <c r="K99" s="8"/>
      <c r="L99" s="8"/>
    </row>
    <row r="100" spans="2:12" ht="33" customHeight="1" x14ac:dyDescent="0.25">
      <c r="B100" s="20">
        <v>10</v>
      </c>
      <c r="C100" s="80" t="s">
        <v>370</v>
      </c>
      <c r="D100" s="81"/>
      <c r="E100" s="82"/>
      <c r="F100" s="64" t="s">
        <v>105</v>
      </c>
      <c r="G100" s="65"/>
      <c r="H100" s="65"/>
      <c r="I100" s="66"/>
      <c r="J100" s="8"/>
      <c r="K100" s="8"/>
      <c r="L100" s="8"/>
    </row>
    <row r="101" spans="2:12" ht="31.9" customHeight="1" x14ac:dyDescent="0.25">
      <c r="B101" s="20">
        <v>11</v>
      </c>
      <c r="C101" s="80" t="s">
        <v>371</v>
      </c>
      <c r="D101" s="81"/>
      <c r="E101" s="82"/>
      <c r="F101" s="64" t="s">
        <v>105</v>
      </c>
      <c r="G101" s="65"/>
      <c r="H101" s="65"/>
      <c r="I101" s="66"/>
      <c r="J101" s="8"/>
      <c r="K101" s="8"/>
      <c r="L101" s="8"/>
    </row>
    <row r="102" spans="2:12" ht="39.75" customHeight="1" x14ac:dyDescent="0.25">
      <c r="B102" s="20">
        <v>12</v>
      </c>
      <c r="C102" s="80" t="s">
        <v>372</v>
      </c>
      <c r="D102" s="81"/>
      <c r="E102" s="82"/>
      <c r="F102" s="64" t="s">
        <v>105</v>
      </c>
      <c r="G102" s="65"/>
      <c r="H102" s="65"/>
      <c r="I102" s="66"/>
      <c r="J102" s="8"/>
      <c r="K102" s="8"/>
      <c r="L102" s="8"/>
    </row>
    <row r="103" spans="2:12" ht="47.25" customHeight="1" x14ac:dyDescent="0.25">
      <c r="B103" s="20">
        <v>13</v>
      </c>
      <c r="C103" s="80" t="s">
        <v>373</v>
      </c>
      <c r="D103" s="81"/>
      <c r="E103" s="82"/>
      <c r="F103" s="64" t="s">
        <v>78</v>
      </c>
      <c r="G103" s="65"/>
      <c r="H103" s="65"/>
      <c r="I103" s="66"/>
      <c r="J103" s="8"/>
      <c r="K103" s="8"/>
      <c r="L103" s="8"/>
    </row>
    <row r="104" spans="2:12" ht="39" customHeight="1" x14ac:dyDescent="0.25">
      <c r="B104" s="20">
        <v>14</v>
      </c>
      <c r="C104" s="80" t="s">
        <v>374</v>
      </c>
      <c r="D104" s="81"/>
      <c r="E104" s="82"/>
      <c r="F104" s="64" t="s">
        <v>78</v>
      </c>
      <c r="G104" s="65"/>
      <c r="H104" s="65"/>
      <c r="I104" s="66"/>
      <c r="J104" s="8"/>
      <c r="K104" s="8"/>
      <c r="L104" s="8"/>
    </row>
    <row r="105" spans="2:12" ht="43.9" customHeight="1" x14ac:dyDescent="0.25">
      <c r="B105" s="20">
        <v>15</v>
      </c>
      <c r="C105" s="80" t="s">
        <v>375</v>
      </c>
      <c r="D105" s="81"/>
      <c r="E105" s="82"/>
      <c r="F105" s="64" t="s">
        <v>78</v>
      </c>
      <c r="G105" s="65"/>
      <c r="H105" s="65"/>
      <c r="I105" s="66"/>
      <c r="J105" s="8"/>
      <c r="K105" s="8"/>
      <c r="L105" s="8"/>
    </row>
    <row r="106" spans="2:12" ht="31.15" customHeight="1" x14ac:dyDescent="0.25">
      <c r="B106" s="20">
        <v>16</v>
      </c>
      <c r="C106" s="80" t="s">
        <v>376</v>
      </c>
      <c r="D106" s="81"/>
      <c r="E106" s="82"/>
      <c r="F106" s="64" t="s">
        <v>105</v>
      </c>
      <c r="G106" s="65"/>
      <c r="H106" s="65"/>
      <c r="I106" s="66"/>
      <c r="J106" s="8"/>
      <c r="K106" s="8"/>
      <c r="L106" s="8"/>
    </row>
    <row r="107" spans="2:12" ht="29.45" customHeight="1" x14ac:dyDescent="0.25">
      <c r="B107" s="20">
        <v>17</v>
      </c>
      <c r="C107" s="80" t="s">
        <v>377</v>
      </c>
      <c r="D107" s="81"/>
      <c r="E107" s="82"/>
      <c r="F107" s="64" t="s">
        <v>78</v>
      </c>
      <c r="G107" s="65"/>
      <c r="H107" s="65"/>
      <c r="I107" s="66"/>
      <c r="J107" s="8"/>
      <c r="K107" s="8"/>
      <c r="L107" s="8"/>
    </row>
    <row r="108" spans="2:12" ht="30.6" customHeight="1" x14ac:dyDescent="0.25">
      <c r="B108" s="20">
        <v>18</v>
      </c>
      <c r="C108" s="80" t="s">
        <v>378</v>
      </c>
      <c r="D108" s="81"/>
      <c r="E108" s="82"/>
      <c r="F108" s="64" t="s">
        <v>78</v>
      </c>
      <c r="G108" s="65"/>
      <c r="H108" s="65"/>
      <c r="I108" s="66"/>
      <c r="J108" s="8"/>
      <c r="K108" s="8"/>
      <c r="L108" s="8"/>
    </row>
    <row r="109" spans="2:12" ht="32.450000000000003" customHeight="1" x14ac:dyDescent="0.25">
      <c r="B109" s="20">
        <v>19</v>
      </c>
      <c r="C109" s="80" t="s">
        <v>379</v>
      </c>
      <c r="D109" s="81"/>
      <c r="E109" s="82"/>
      <c r="F109" s="64" t="s">
        <v>78</v>
      </c>
      <c r="G109" s="65"/>
      <c r="H109" s="65"/>
      <c r="I109" s="66"/>
      <c r="J109" s="8"/>
      <c r="K109" s="8"/>
      <c r="L109" s="8"/>
    </row>
    <row r="110" spans="2:12" ht="28.15" customHeight="1" x14ac:dyDescent="0.25">
      <c r="B110" s="20">
        <v>20</v>
      </c>
      <c r="C110" s="73" t="s">
        <v>380</v>
      </c>
      <c r="D110" s="74"/>
      <c r="E110" s="75"/>
      <c r="F110" s="64" t="s">
        <v>78</v>
      </c>
      <c r="G110" s="65"/>
      <c r="H110" s="65"/>
      <c r="I110" s="66"/>
      <c r="J110" s="8"/>
      <c r="K110" s="8"/>
      <c r="L110" s="8"/>
    </row>
    <row r="111" spans="2:12" ht="32.450000000000003" customHeight="1" x14ac:dyDescent="0.25">
      <c r="B111" s="20">
        <v>21</v>
      </c>
      <c r="C111" s="73" t="s">
        <v>381</v>
      </c>
      <c r="D111" s="74"/>
      <c r="E111" s="75"/>
      <c r="F111" s="64" t="s">
        <v>78</v>
      </c>
      <c r="G111" s="65"/>
      <c r="H111" s="65"/>
      <c r="I111" s="66"/>
      <c r="J111" s="8"/>
      <c r="K111" s="8"/>
      <c r="L111" s="8"/>
    </row>
    <row r="112" spans="2:12" ht="28.15" customHeight="1" x14ac:dyDescent="0.25">
      <c r="B112" s="20">
        <v>22</v>
      </c>
      <c r="C112" s="73" t="s">
        <v>382</v>
      </c>
      <c r="D112" s="74"/>
      <c r="E112" s="75"/>
      <c r="F112" s="64" t="s">
        <v>78</v>
      </c>
      <c r="G112" s="65"/>
      <c r="H112" s="65"/>
      <c r="I112" s="66"/>
      <c r="J112" s="8"/>
      <c r="K112" s="8"/>
      <c r="L112" s="8"/>
    </row>
    <row r="113" spans="2:12" ht="30.6" customHeight="1" x14ac:dyDescent="0.25">
      <c r="B113" s="20">
        <v>23</v>
      </c>
      <c r="C113" s="73" t="s">
        <v>383</v>
      </c>
      <c r="D113" s="74"/>
      <c r="E113" s="75"/>
      <c r="F113" s="64" t="s">
        <v>105</v>
      </c>
      <c r="G113" s="65"/>
      <c r="H113" s="65"/>
      <c r="I113" s="66"/>
      <c r="J113" s="8"/>
      <c r="K113" s="8"/>
      <c r="L113" s="8"/>
    </row>
    <row r="114" spans="2:12" ht="30" customHeight="1" x14ac:dyDescent="0.25">
      <c r="B114" s="20">
        <v>24</v>
      </c>
      <c r="C114" s="73" t="s">
        <v>384</v>
      </c>
      <c r="D114" s="74"/>
      <c r="E114" s="75"/>
      <c r="F114" s="64" t="s">
        <v>105</v>
      </c>
      <c r="G114" s="65"/>
      <c r="H114" s="65"/>
      <c r="I114" s="66"/>
      <c r="J114" s="8"/>
      <c r="K114" s="8"/>
      <c r="L114" s="8"/>
    </row>
    <row r="115" spans="2:12" ht="31.15" customHeight="1" x14ac:dyDescent="0.25">
      <c r="B115" s="20">
        <v>25</v>
      </c>
      <c r="C115" s="73" t="s">
        <v>385</v>
      </c>
      <c r="D115" s="74"/>
      <c r="E115" s="75"/>
      <c r="F115" s="64" t="s">
        <v>105</v>
      </c>
      <c r="G115" s="65"/>
      <c r="H115" s="65"/>
      <c r="I115" s="66"/>
      <c r="J115" s="8"/>
      <c r="K115" s="8"/>
      <c r="L115" s="8"/>
    </row>
    <row r="116" spans="2:12" ht="33" customHeight="1" x14ac:dyDescent="0.25">
      <c r="B116" s="20">
        <v>26</v>
      </c>
      <c r="C116" s="73" t="s">
        <v>386</v>
      </c>
      <c r="D116" s="74"/>
      <c r="E116" s="75"/>
      <c r="F116" s="64" t="s">
        <v>105</v>
      </c>
      <c r="G116" s="65"/>
      <c r="H116" s="65"/>
      <c r="I116" s="66"/>
      <c r="J116" s="8"/>
      <c r="K116" s="8"/>
      <c r="L116" s="8"/>
    </row>
    <row r="117" spans="2:12" ht="42.6" customHeight="1" x14ac:dyDescent="0.25">
      <c r="B117" s="20">
        <v>27</v>
      </c>
      <c r="C117" s="73" t="s">
        <v>387</v>
      </c>
      <c r="D117" s="74"/>
      <c r="E117" s="75"/>
      <c r="F117" s="64" t="s">
        <v>105</v>
      </c>
      <c r="G117" s="65"/>
      <c r="H117" s="65"/>
      <c r="I117" s="66"/>
      <c r="J117" s="8"/>
      <c r="K117" s="8"/>
      <c r="L117" s="8"/>
    </row>
    <row r="118" spans="2:12" ht="40.5" customHeight="1" x14ac:dyDescent="0.25">
      <c r="B118" s="20">
        <v>28</v>
      </c>
      <c r="C118" s="73" t="s">
        <v>388</v>
      </c>
      <c r="D118" s="74"/>
      <c r="E118" s="75"/>
      <c r="F118" s="64" t="s">
        <v>78</v>
      </c>
      <c r="G118" s="65"/>
      <c r="H118" s="65"/>
      <c r="I118" s="66"/>
      <c r="J118" s="8"/>
      <c r="K118" s="8"/>
      <c r="L118" s="8"/>
    </row>
    <row r="119" spans="2:12" ht="43.15" customHeight="1" x14ac:dyDescent="0.25">
      <c r="B119" s="20">
        <v>29</v>
      </c>
      <c r="C119" s="73" t="s">
        <v>389</v>
      </c>
      <c r="D119" s="74"/>
      <c r="E119" s="75"/>
      <c r="F119" s="64" t="s">
        <v>105</v>
      </c>
      <c r="G119" s="65"/>
      <c r="H119" s="65"/>
      <c r="I119" s="66"/>
      <c r="J119" s="8"/>
      <c r="K119" s="8"/>
      <c r="L119" s="8"/>
    </row>
    <row r="120" spans="2:12" ht="29.45" customHeight="1" x14ac:dyDescent="0.25">
      <c r="B120" s="20">
        <v>30</v>
      </c>
      <c r="C120" s="73" t="s">
        <v>390</v>
      </c>
      <c r="D120" s="74"/>
      <c r="E120" s="75"/>
      <c r="F120" s="64" t="s">
        <v>78</v>
      </c>
      <c r="G120" s="65"/>
      <c r="H120" s="65"/>
      <c r="I120" s="66"/>
      <c r="J120" s="8"/>
      <c r="K120" s="8"/>
      <c r="L120" s="8"/>
    </row>
    <row r="121" spans="2:12" ht="30.6" customHeight="1" x14ac:dyDescent="0.25">
      <c r="B121" s="20">
        <v>31</v>
      </c>
      <c r="C121" s="73" t="s">
        <v>391</v>
      </c>
      <c r="D121" s="74"/>
      <c r="E121" s="75"/>
      <c r="F121" s="64" t="s">
        <v>105</v>
      </c>
      <c r="G121" s="65"/>
      <c r="H121" s="65"/>
      <c r="I121" s="66"/>
      <c r="J121" s="8"/>
      <c r="K121" s="8"/>
      <c r="L121" s="8"/>
    </row>
    <row r="122" spans="2:12" ht="31.9" customHeight="1" x14ac:dyDescent="0.25">
      <c r="B122" s="20">
        <v>32</v>
      </c>
      <c r="C122" s="73" t="s">
        <v>392</v>
      </c>
      <c r="D122" s="74"/>
      <c r="E122" s="75"/>
      <c r="F122" s="64" t="s">
        <v>78</v>
      </c>
      <c r="G122" s="65"/>
      <c r="H122" s="65"/>
      <c r="I122" s="66"/>
      <c r="J122" s="8"/>
      <c r="K122" s="8"/>
      <c r="L122" s="8"/>
    </row>
    <row r="123" spans="2:12" ht="29.45" customHeight="1" x14ac:dyDescent="0.25">
      <c r="B123" s="20">
        <v>33</v>
      </c>
      <c r="C123" s="73" t="s">
        <v>393</v>
      </c>
      <c r="D123" s="74"/>
      <c r="E123" s="75"/>
      <c r="F123" s="64" t="s">
        <v>105</v>
      </c>
      <c r="G123" s="65"/>
      <c r="H123" s="65"/>
      <c r="I123" s="66"/>
      <c r="J123" s="8"/>
      <c r="K123" s="8"/>
      <c r="L123" s="8"/>
    </row>
    <row r="124" spans="2:12" ht="36" customHeight="1" x14ac:dyDescent="0.25">
      <c r="B124" s="20">
        <v>34</v>
      </c>
      <c r="C124" s="73" t="s">
        <v>394</v>
      </c>
      <c r="D124" s="74"/>
      <c r="E124" s="75"/>
      <c r="F124" s="64" t="s">
        <v>105</v>
      </c>
      <c r="G124" s="65"/>
      <c r="H124" s="65"/>
      <c r="I124" s="66"/>
      <c r="J124" s="8"/>
      <c r="K124" s="8"/>
      <c r="L124" s="8"/>
    </row>
    <row r="125" spans="2:12" ht="45" customHeight="1" x14ac:dyDescent="0.25">
      <c r="B125" s="20">
        <v>35</v>
      </c>
      <c r="C125" s="73" t="s">
        <v>395</v>
      </c>
      <c r="D125" s="74"/>
      <c r="E125" s="75"/>
      <c r="F125" s="64" t="s">
        <v>78</v>
      </c>
      <c r="G125" s="65"/>
      <c r="H125" s="65"/>
      <c r="I125" s="66"/>
      <c r="J125" s="8"/>
      <c r="K125" s="8"/>
      <c r="L125" s="8"/>
    </row>
    <row r="126" spans="2:12" ht="42.6" customHeight="1" x14ac:dyDescent="0.25">
      <c r="B126" s="20">
        <v>36</v>
      </c>
      <c r="C126" s="73" t="s">
        <v>396</v>
      </c>
      <c r="D126" s="74"/>
      <c r="E126" s="75"/>
      <c r="F126" s="64" t="s">
        <v>105</v>
      </c>
      <c r="G126" s="65"/>
      <c r="H126" s="65"/>
      <c r="I126" s="66"/>
      <c r="J126" s="8"/>
      <c r="K126" s="8"/>
      <c r="L126" s="8"/>
    </row>
    <row r="127" spans="2:12" ht="43.15" customHeight="1" x14ac:dyDescent="0.25">
      <c r="B127" s="20">
        <v>37</v>
      </c>
      <c r="C127" s="73" t="s">
        <v>397</v>
      </c>
      <c r="D127" s="74"/>
      <c r="E127" s="75"/>
      <c r="F127" s="64" t="s">
        <v>105</v>
      </c>
      <c r="G127" s="65"/>
      <c r="H127" s="65"/>
      <c r="I127" s="66"/>
      <c r="J127" s="8"/>
      <c r="K127" s="8"/>
      <c r="L127" s="8"/>
    </row>
    <row r="128" spans="2:12" ht="40.15" customHeight="1" x14ac:dyDescent="0.25">
      <c r="B128" s="20">
        <v>38</v>
      </c>
      <c r="C128" s="73" t="s">
        <v>398</v>
      </c>
      <c r="D128" s="74"/>
      <c r="E128" s="75"/>
      <c r="F128" s="64" t="s">
        <v>105</v>
      </c>
      <c r="G128" s="65"/>
      <c r="H128" s="65"/>
      <c r="I128" s="66"/>
      <c r="J128" s="8"/>
      <c r="K128" s="8"/>
      <c r="L128" s="8"/>
    </row>
    <row r="129" spans="2:12" ht="41.45" customHeight="1" x14ac:dyDescent="0.25">
      <c r="B129" s="20">
        <v>39</v>
      </c>
      <c r="C129" s="73" t="s">
        <v>399</v>
      </c>
      <c r="D129" s="74"/>
      <c r="E129" s="75"/>
      <c r="F129" s="64" t="s">
        <v>105</v>
      </c>
      <c r="G129" s="65"/>
      <c r="H129" s="65"/>
      <c r="I129" s="66"/>
      <c r="J129" s="8"/>
      <c r="K129" s="8"/>
      <c r="L129" s="8"/>
    </row>
    <row r="130" spans="2:12" ht="42" customHeight="1" x14ac:dyDescent="0.25">
      <c r="B130" s="20">
        <v>40</v>
      </c>
      <c r="C130" s="73" t="s">
        <v>400</v>
      </c>
      <c r="D130" s="74"/>
      <c r="E130" s="75"/>
      <c r="F130" s="64" t="s">
        <v>105</v>
      </c>
      <c r="G130" s="65"/>
      <c r="H130" s="65"/>
      <c r="I130" s="66"/>
      <c r="J130" s="8"/>
      <c r="K130" s="8"/>
      <c r="L130" s="8"/>
    </row>
    <row r="131" spans="2:12" ht="40.9" customHeight="1" x14ac:dyDescent="0.25">
      <c r="B131" s="20">
        <v>41</v>
      </c>
      <c r="C131" s="73" t="s">
        <v>401</v>
      </c>
      <c r="D131" s="74"/>
      <c r="E131" s="75"/>
      <c r="F131" s="64" t="s">
        <v>105</v>
      </c>
      <c r="G131" s="65"/>
      <c r="H131" s="65"/>
      <c r="I131" s="66"/>
      <c r="J131" s="8"/>
      <c r="K131" s="8"/>
      <c r="L131" s="8"/>
    </row>
    <row r="132" spans="2:12" ht="43.15" customHeight="1" x14ac:dyDescent="0.25">
      <c r="B132" s="20">
        <v>42</v>
      </c>
      <c r="C132" s="73" t="s">
        <v>402</v>
      </c>
      <c r="D132" s="74"/>
      <c r="E132" s="75"/>
      <c r="F132" s="64" t="s">
        <v>105</v>
      </c>
      <c r="G132" s="65"/>
      <c r="H132" s="65"/>
      <c r="I132" s="66"/>
      <c r="J132" s="8"/>
    </row>
    <row r="133" spans="2:12" ht="30" customHeight="1" x14ac:dyDescent="0.25">
      <c r="B133" s="20">
        <v>43</v>
      </c>
      <c r="C133" s="73" t="s">
        <v>403</v>
      </c>
      <c r="D133" s="74"/>
      <c r="E133" s="75"/>
      <c r="F133" s="64" t="s">
        <v>105</v>
      </c>
      <c r="G133" s="65"/>
      <c r="H133" s="65"/>
      <c r="I133" s="66"/>
      <c r="J133" s="8"/>
    </row>
    <row r="134" spans="2:12" ht="30.6" customHeight="1" x14ac:dyDescent="0.25">
      <c r="B134" s="20">
        <v>44</v>
      </c>
      <c r="C134" s="73" t="s">
        <v>404</v>
      </c>
      <c r="D134" s="74"/>
      <c r="E134" s="75"/>
      <c r="F134" s="64" t="s">
        <v>105</v>
      </c>
      <c r="G134" s="65"/>
      <c r="H134" s="65"/>
      <c r="I134" s="66"/>
      <c r="J134" s="8"/>
    </row>
    <row r="135" spans="2:12" ht="45" customHeight="1" x14ac:dyDescent="0.25">
      <c r="B135" s="20">
        <v>45</v>
      </c>
      <c r="C135" s="73" t="s">
        <v>405</v>
      </c>
      <c r="D135" s="74"/>
      <c r="E135" s="75"/>
      <c r="F135" s="64" t="s">
        <v>105</v>
      </c>
      <c r="G135" s="65"/>
      <c r="H135" s="65"/>
      <c r="I135" s="66"/>
      <c r="J135" s="8"/>
    </row>
    <row r="136" spans="2:12" ht="42" customHeight="1" x14ac:dyDescent="0.25">
      <c r="B136" s="20">
        <v>46</v>
      </c>
      <c r="C136" s="73" t="s">
        <v>406</v>
      </c>
      <c r="D136" s="74"/>
      <c r="E136" s="75"/>
      <c r="F136" s="64" t="s">
        <v>105</v>
      </c>
      <c r="G136" s="65"/>
      <c r="H136" s="65"/>
      <c r="I136" s="66"/>
      <c r="J136" s="8"/>
    </row>
    <row r="137" spans="2:12" ht="43.15" customHeight="1" x14ac:dyDescent="0.25">
      <c r="B137" s="20">
        <v>47</v>
      </c>
      <c r="C137" s="73" t="s">
        <v>418</v>
      </c>
      <c r="D137" s="74"/>
      <c r="E137" s="75"/>
      <c r="F137" s="64" t="s">
        <v>105</v>
      </c>
      <c r="G137" s="65"/>
      <c r="H137" s="65"/>
      <c r="I137" s="66"/>
      <c r="J137" s="8"/>
    </row>
    <row r="138" spans="2:12" ht="30" customHeight="1" x14ac:dyDescent="0.25">
      <c r="B138" s="20">
        <v>48</v>
      </c>
      <c r="C138" s="73" t="s">
        <v>417</v>
      </c>
      <c r="D138" s="74"/>
      <c r="E138" s="75"/>
      <c r="F138" s="64" t="s">
        <v>105</v>
      </c>
      <c r="G138" s="65"/>
      <c r="H138" s="65"/>
      <c r="I138" s="66"/>
      <c r="J138" s="8"/>
    </row>
    <row r="139" spans="2:12" ht="31.15" customHeight="1" x14ac:dyDescent="0.25">
      <c r="B139" s="20">
        <v>49</v>
      </c>
      <c r="C139" s="73" t="s">
        <v>416</v>
      </c>
      <c r="D139" s="74"/>
      <c r="E139" s="75"/>
      <c r="F139" s="64" t="s">
        <v>105</v>
      </c>
      <c r="G139" s="65"/>
      <c r="H139" s="65"/>
      <c r="I139" s="66"/>
      <c r="J139" s="8"/>
    </row>
    <row r="140" spans="2:12" ht="35.25" customHeight="1" x14ac:dyDescent="0.25">
      <c r="B140" s="20">
        <v>50</v>
      </c>
      <c r="C140" s="61" t="s">
        <v>415</v>
      </c>
      <c r="D140" s="62"/>
      <c r="E140" s="63"/>
      <c r="F140" s="64" t="s">
        <v>105</v>
      </c>
      <c r="G140" s="65"/>
      <c r="H140" s="65"/>
      <c r="I140" s="66"/>
      <c r="J140" s="8"/>
    </row>
    <row r="141" spans="2:12" ht="30.6" customHeight="1" x14ac:dyDescent="0.25">
      <c r="B141" s="20">
        <v>51</v>
      </c>
      <c r="C141" s="61" t="s">
        <v>414</v>
      </c>
      <c r="D141" s="62"/>
      <c r="E141" s="63"/>
      <c r="F141" s="64" t="s">
        <v>105</v>
      </c>
      <c r="G141" s="65"/>
      <c r="H141" s="65"/>
      <c r="I141" s="66"/>
      <c r="J141" s="8"/>
    </row>
    <row r="142" spans="2:12" ht="32.450000000000003" customHeight="1" x14ac:dyDescent="0.25">
      <c r="B142" s="20">
        <v>52</v>
      </c>
      <c r="C142" s="61" t="s">
        <v>413</v>
      </c>
      <c r="D142" s="62"/>
      <c r="E142" s="63"/>
      <c r="F142" s="64" t="s">
        <v>78</v>
      </c>
      <c r="G142" s="65"/>
      <c r="H142" s="65"/>
      <c r="I142" s="66"/>
      <c r="J142" s="8"/>
    </row>
    <row r="143" spans="2:12" ht="19.149999999999999" customHeight="1" x14ac:dyDescent="0.25">
      <c r="B143" s="20">
        <v>53</v>
      </c>
      <c r="C143" s="61" t="s">
        <v>412</v>
      </c>
      <c r="D143" s="62"/>
      <c r="E143" s="63"/>
      <c r="F143" s="64" t="s">
        <v>105</v>
      </c>
      <c r="G143" s="65"/>
      <c r="H143" s="65"/>
      <c r="I143" s="66"/>
      <c r="J143" s="8"/>
    </row>
    <row r="144" spans="2:12" ht="15" customHeight="1" x14ac:dyDescent="0.25">
      <c r="B144" s="20">
        <v>54</v>
      </c>
      <c r="C144" s="61" t="s">
        <v>411</v>
      </c>
      <c r="D144" s="62"/>
      <c r="E144" s="63"/>
      <c r="F144" s="64" t="s">
        <v>105</v>
      </c>
      <c r="G144" s="65"/>
      <c r="H144" s="65"/>
      <c r="I144" s="66"/>
      <c r="J144" s="8"/>
    </row>
    <row r="145" spans="1:12" ht="19.149999999999999" customHeight="1" x14ac:dyDescent="0.25">
      <c r="B145" s="20">
        <v>55</v>
      </c>
      <c r="C145" s="61" t="s">
        <v>410</v>
      </c>
      <c r="D145" s="62"/>
      <c r="E145" s="63"/>
      <c r="F145" s="64" t="s">
        <v>105</v>
      </c>
      <c r="G145" s="65"/>
      <c r="H145" s="65"/>
      <c r="I145" s="66"/>
      <c r="J145" s="8"/>
    </row>
    <row r="146" spans="1:12" ht="29.45" customHeight="1" x14ac:dyDescent="0.25">
      <c r="B146" s="20">
        <v>56</v>
      </c>
      <c r="C146" s="61" t="s">
        <v>409</v>
      </c>
      <c r="D146" s="62"/>
      <c r="E146" s="63"/>
      <c r="F146" s="64" t="s">
        <v>105</v>
      </c>
      <c r="G146" s="65"/>
      <c r="H146" s="65"/>
      <c r="I146" s="66"/>
      <c r="J146" s="8"/>
    </row>
    <row r="147" spans="1:12" ht="16.149999999999999" customHeight="1" x14ac:dyDescent="0.25">
      <c r="B147" s="20">
        <v>57</v>
      </c>
      <c r="C147" s="61" t="s">
        <v>408</v>
      </c>
      <c r="D147" s="62"/>
      <c r="E147" s="63"/>
      <c r="F147" s="64" t="s">
        <v>105</v>
      </c>
      <c r="G147" s="65"/>
      <c r="H147" s="65"/>
      <c r="I147" s="66"/>
      <c r="J147" s="8"/>
    </row>
    <row r="148" spans="1:12" ht="16.149999999999999" customHeight="1" x14ac:dyDescent="0.25">
      <c r="B148" s="20">
        <v>58</v>
      </c>
      <c r="C148" s="61" t="s">
        <v>407</v>
      </c>
      <c r="D148" s="62"/>
      <c r="E148" s="63"/>
      <c r="F148" s="64" t="s">
        <v>105</v>
      </c>
      <c r="G148" s="65"/>
      <c r="H148" s="65"/>
      <c r="I148" s="66"/>
      <c r="J148" s="8"/>
    </row>
    <row r="149" spans="1:12" x14ac:dyDescent="0.25">
      <c r="B149" s="8"/>
      <c r="C149" s="8"/>
      <c r="D149" s="9"/>
      <c r="E149" s="8"/>
      <c r="F149" s="8"/>
      <c r="G149" s="8"/>
      <c r="H149" s="8"/>
      <c r="I149" s="8"/>
      <c r="J149" s="8"/>
    </row>
    <row r="150" spans="1:12" x14ac:dyDescent="0.25">
      <c r="B150" s="8"/>
      <c r="C150" s="8"/>
      <c r="D150" s="9"/>
      <c r="E150" s="8"/>
      <c r="F150" s="8"/>
      <c r="G150" s="8"/>
      <c r="H150" s="8"/>
      <c r="I150" s="8"/>
      <c r="J150" s="8"/>
    </row>
    <row r="151" spans="1:12" x14ac:dyDescent="0.25">
      <c r="B151" s="8"/>
      <c r="C151" s="8"/>
      <c r="D151" s="9"/>
      <c r="E151" s="8"/>
      <c r="F151" s="8"/>
      <c r="G151" s="8"/>
      <c r="H151" s="8"/>
      <c r="I151" s="8"/>
      <c r="J151" s="8"/>
    </row>
    <row r="152" spans="1:12" x14ac:dyDescent="0.25">
      <c r="A152" s="1">
        <v>8</v>
      </c>
      <c r="B152" s="78" t="s">
        <v>43</v>
      </c>
      <c r="C152" s="78"/>
      <c r="D152" s="9" t="s">
        <v>11</v>
      </c>
      <c r="E152" s="8"/>
      <c r="F152" s="8"/>
      <c r="G152" s="8"/>
      <c r="H152" s="8"/>
      <c r="I152" s="8"/>
      <c r="J152" s="8"/>
      <c r="K152" s="8"/>
      <c r="L152" s="8"/>
    </row>
    <row r="153" spans="1:12" x14ac:dyDescent="0.25">
      <c r="B153" s="79" t="s">
        <v>28</v>
      </c>
      <c r="C153" s="79" t="s">
        <v>43</v>
      </c>
      <c r="D153" s="79"/>
      <c r="E153" s="79"/>
      <c r="F153" s="79" t="s">
        <v>44</v>
      </c>
      <c r="G153" s="79"/>
      <c r="H153" s="79"/>
      <c r="I153" s="79"/>
      <c r="J153" s="8"/>
      <c r="K153" s="8"/>
      <c r="L153" s="8"/>
    </row>
    <row r="154" spans="1:12" ht="15" customHeight="1" x14ac:dyDescent="0.25">
      <c r="B154" s="79"/>
      <c r="C154" s="79"/>
      <c r="D154" s="79"/>
      <c r="E154" s="79"/>
      <c r="F154" s="79"/>
      <c r="G154" s="79"/>
      <c r="H154" s="79"/>
      <c r="I154" s="79"/>
      <c r="J154" s="8"/>
      <c r="K154" s="8"/>
      <c r="L154" s="8"/>
    </row>
    <row r="155" spans="1:12" ht="20.25" customHeight="1" x14ac:dyDescent="0.25">
      <c r="B155" s="20" t="s">
        <v>1</v>
      </c>
      <c r="C155" s="58" t="s">
        <v>142</v>
      </c>
      <c r="D155" s="71"/>
      <c r="E155" s="72"/>
      <c r="F155" s="70" t="s">
        <v>127</v>
      </c>
      <c r="G155" s="59"/>
      <c r="H155" s="59"/>
      <c r="I155" s="60"/>
      <c r="J155" s="8"/>
      <c r="K155" s="8"/>
      <c r="L155" s="8"/>
    </row>
    <row r="156" spans="1:12" ht="20.25" customHeight="1" x14ac:dyDescent="0.25">
      <c r="B156" s="20">
        <v>2</v>
      </c>
      <c r="C156" s="67" t="s">
        <v>183</v>
      </c>
      <c r="D156" s="68"/>
      <c r="E156" s="69"/>
      <c r="F156" s="64" t="s">
        <v>206</v>
      </c>
      <c r="G156" s="65"/>
      <c r="H156" s="65"/>
      <c r="I156" s="66"/>
      <c r="J156" s="8"/>
      <c r="K156" s="8"/>
      <c r="L156" s="8"/>
    </row>
    <row r="157" spans="1:12" ht="20.25" customHeight="1" x14ac:dyDescent="0.25">
      <c r="B157" s="20">
        <v>3</v>
      </c>
      <c r="C157" s="67" t="s">
        <v>184</v>
      </c>
      <c r="D157" s="68"/>
      <c r="E157" s="69"/>
      <c r="F157" s="64" t="s">
        <v>207</v>
      </c>
      <c r="G157" s="65"/>
      <c r="H157" s="65"/>
      <c r="I157" s="66"/>
      <c r="J157" s="8"/>
      <c r="K157" s="8"/>
      <c r="L157" s="8"/>
    </row>
    <row r="158" spans="1:12" ht="20.25" customHeight="1" x14ac:dyDescent="0.25">
      <c r="B158" s="20">
        <v>4</v>
      </c>
      <c r="C158" s="67" t="s">
        <v>185</v>
      </c>
      <c r="D158" s="68"/>
      <c r="E158" s="69"/>
      <c r="F158" s="64" t="s">
        <v>206</v>
      </c>
      <c r="G158" s="65"/>
      <c r="H158" s="65"/>
      <c r="I158" s="66"/>
      <c r="J158" s="8"/>
      <c r="K158" s="8"/>
      <c r="L158" s="8"/>
    </row>
    <row r="159" spans="1:12" ht="20.25" customHeight="1" x14ac:dyDescent="0.25">
      <c r="B159" s="20">
        <v>5</v>
      </c>
      <c r="C159" s="67" t="s">
        <v>187</v>
      </c>
      <c r="D159" s="68"/>
      <c r="E159" s="69"/>
      <c r="F159" s="64" t="s">
        <v>208</v>
      </c>
      <c r="G159" s="65"/>
      <c r="H159" s="65"/>
      <c r="I159" s="66"/>
      <c r="J159" s="8"/>
      <c r="K159" s="8"/>
      <c r="L159" s="8"/>
    </row>
    <row r="160" spans="1:12" ht="20.25" customHeight="1" x14ac:dyDescent="0.25">
      <c r="B160" s="20">
        <v>6</v>
      </c>
      <c r="C160" s="67" t="s">
        <v>186</v>
      </c>
      <c r="D160" s="68"/>
      <c r="E160" s="69"/>
      <c r="F160" s="64" t="s">
        <v>208</v>
      </c>
      <c r="G160" s="65"/>
      <c r="H160" s="65"/>
      <c r="I160" s="66"/>
      <c r="J160" s="8"/>
      <c r="K160" s="8"/>
      <c r="L160" s="8"/>
    </row>
    <row r="161" spans="2:12" ht="20.25" customHeight="1" x14ac:dyDescent="0.25">
      <c r="B161" s="20">
        <v>7</v>
      </c>
      <c r="C161" s="67" t="s">
        <v>188</v>
      </c>
      <c r="D161" s="68"/>
      <c r="E161" s="69"/>
      <c r="F161" s="64" t="s">
        <v>209</v>
      </c>
      <c r="G161" s="65"/>
      <c r="H161" s="65"/>
      <c r="I161" s="66"/>
      <c r="J161" s="8"/>
      <c r="K161" s="8"/>
      <c r="L161" s="8"/>
    </row>
    <row r="162" spans="2:12" ht="20.25" customHeight="1" x14ac:dyDescent="0.25">
      <c r="B162" s="20">
        <v>8</v>
      </c>
      <c r="C162" s="67" t="s">
        <v>189</v>
      </c>
      <c r="D162" s="68"/>
      <c r="E162" s="69"/>
      <c r="F162" s="64" t="s">
        <v>209</v>
      </c>
      <c r="G162" s="65"/>
      <c r="H162" s="65"/>
      <c r="I162" s="66"/>
      <c r="J162" s="8"/>
      <c r="K162" s="8"/>
      <c r="L162" s="8"/>
    </row>
    <row r="163" spans="2:12" ht="20.25" customHeight="1" x14ac:dyDescent="0.25">
      <c r="B163" s="20">
        <v>9</v>
      </c>
      <c r="C163" s="67" t="s">
        <v>190</v>
      </c>
      <c r="D163" s="68"/>
      <c r="E163" s="69"/>
      <c r="F163" s="64" t="s">
        <v>208</v>
      </c>
      <c r="G163" s="65"/>
      <c r="H163" s="65"/>
      <c r="I163" s="66"/>
      <c r="J163" s="8"/>
      <c r="K163" s="8"/>
      <c r="L163" s="8"/>
    </row>
    <row r="164" spans="2:12" ht="20.25" customHeight="1" x14ac:dyDescent="0.25">
      <c r="B164" s="20">
        <v>10</v>
      </c>
      <c r="C164" s="67" t="s">
        <v>191</v>
      </c>
      <c r="D164" s="68"/>
      <c r="E164" s="69"/>
      <c r="F164" s="64" t="s">
        <v>208</v>
      </c>
      <c r="G164" s="65"/>
      <c r="H164" s="65"/>
      <c r="I164" s="66"/>
      <c r="J164" s="8"/>
      <c r="K164" s="8"/>
      <c r="L164" s="8"/>
    </row>
    <row r="165" spans="2:12" ht="20.25" customHeight="1" x14ac:dyDescent="0.25">
      <c r="B165" s="20">
        <v>11</v>
      </c>
      <c r="C165" s="67" t="s">
        <v>192</v>
      </c>
      <c r="D165" s="68"/>
      <c r="E165" s="69"/>
      <c r="F165" s="64" t="s">
        <v>210</v>
      </c>
      <c r="G165" s="65"/>
      <c r="H165" s="65"/>
      <c r="I165" s="66"/>
      <c r="J165" s="8"/>
      <c r="K165" s="8"/>
      <c r="L165" s="8"/>
    </row>
    <row r="166" spans="2:12" ht="27.75" customHeight="1" x14ac:dyDescent="0.25">
      <c r="B166" s="20">
        <v>12</v>
      </c>
      <c r="C166" s="51" t="s">
        <v>193</v>
      </c>
      <c r="D166" s="52"/>
      <c r="E166" s="53"/>
      <c r="F166" s="64" t="s">
        <v>211</v>
      </c>
      <c r="G166" s="65"/>
      <c r="H166" s="65"/>
      <c r="I166" s="66"/>
      <c r="J166" s="8"/>
      <c r="K166" s="8"/>
      <c r="L166" s="8"/>
    </row>
    <row r="167" spans="2:12" ht="27" customHeight="1" x14ac:dyDescent="0.25">
      <c r="B167" s="20">
        <v>13</v>
      </c>
      <c r="C167" s="58" t="s">
        <v>194</v>
      </c>
      <c r="D167" s="71"/>
      <c r="E167" s="72"/>
      <c r="F167" s="64" t="s">
        <v>212</v>
      </c>
      <c r="G167" s="65"/>
      <c r="H167" s="65"/>
      <c r="I167" s="66"/>
      <c r="J167" s="8"/>
      <c r="K167" s="8"/>
      <c r="L167" s="8"/>
    </row>
    <row r="168" spans="2:12" ht="28.5" customHeight="1" x14ac:dyDescent="0.25">
      <c r="B168" s="20">
        <v>14</v>
      </c>
      <c r="C168" s="58" t="s">
        <v>195</v>
      </c>
      <c r="D168" s="71"/>
      <c r="E168" s="72"/>
      <c r="F168" s="64" t="s">
        <v>213</v>
      </c>
      <c r="G168" s="65"/>
      <c r="H168" s="65"/>
      <c r="I168" s="66"/>
      <c r="J168" s="8"/>
      <c r="K168" s="8"/>
      <c r="L168" s="8"/>
    </row>
    <row r="169" spans="2:12" ht="20.25" customHeight="1" x14ac:dyDescent="0.25">
      <c r="B169" s="20">
        <v>15</v>
      </c>
      <c r="C169" s="67" t="s">
        <v>196</v>
      </c>
      <c r="D169" s="68"/>
      <c r="E169" s="69"/>
      <c r="F169" s="64" t="s">
        <v>210</v>
      </c>
      <c r="G169" s="65"/>
      <c r="H169" s="65"/>
      <c r="I169" s="66"/>
      <c r="J169" s="8"/>
      <c r="K169" s="8"/>
      <c r="L169" s="8"/>
    </row>
    <row r="170" spans="2:12" ht="20.25" customHeight="1" x14ac:dyDescent="0.25">
      <c r="B170" s="20">
        <v>16</v>
      </c>
      <c r="C170" s="58" t="s">
        <v>215</v>
      </c>
      <c r="D170" s="71"/>
      <c r="E170" s="72"/>
      <c r="F170" s="64" t="s">
        <v>214</v>
      </c>
      <c r="G170" s="65"/>
      <c r="H170" s="65"/>
      <c r="I170" s="66"/>
      <c r="J170" s="8"/>
      <c r="K170" s="8"/>
      <c r="L170" s="8"/>
    </row>
    <row r="171" spans="2:12" ht="39.75" customHeight="1" x14ac:dyDescent="0.25">
      <c r="B171" s="20">
        <v>17</v>
      </c>
      <c r="C171" s="58" t="s">
        <v>143</v>
      </c>
      <c r="D171" s="71"/>
      <c r="E171" s="72"/>
      <c r="F171" s="70" t="s">
        <v>128</v>
      </c>
      <c r="G171" s="59"/>
      <c r="H171" s="59"/>
      <c r="I171" s="60"/>
      <c r="J171" s="8"/>
      <c r="K171" s="8"/>
      <c r="L171" s="8"/>
    </row>
    <row r="172" spans="2:12" ht="32.25" customHeight="1" x14ac:dyDescent="0.25">
      <c r="B172" s="20">
        <v>18</v>
      </c>
      <c r="C172" s="58" t="s">
        <v>144</v>
      </c>
      <c r="D172" s="71"/>
      <c r="E172" s="72"/>
      <c r="F172" s="70" t="s">
        <v>129</v>
      </c>
      <c r="G172" s="59"/>
      <c r="H172" s="59"/>
      <c r="I172" s="60"/>
      <c r="J172" s="8"/>
      <c r="K172" s="8"/>
      <c r="L172" s="8"/>
    </row>
    <row r="173" spans="2:12" ht="36.75" customHeight="1" x14ac:dyDescent="0.25">
      <c r="B173" s="20">
        <v>19</v>
      </c>
      <c r="C173" s="58" t="s">
        <v>145</v>
      </c>
      <c r="D173" s="71"/>
      <c r="E173" s="72"/>
      <c r="F173" s="70" t="s">
        <v>130</v>
      </c>
      <c r="G173" s="59"/>
      <c r="H173" s="59"/>
      <c r="I173" s="60"/>
      <c r="J173" s="8"/>
      <c r="K173" s="8"/>
      <c r="L173" s="8"/>
    </row>
    <row r="174" spans="2:12" ht="30.75" customHeight="1" x14ac:dyDescent="0.25">
      <c r="B174" s="20">
        <v>20</v>
      </c>
      <c r="C174" s="58" t="s">
        <v>146</v>
      </c>
      <c r="D174" s="71"/>
      <c r="E174" s="72"/>
      <c r="F174" s="70" t="s">
        <v>131</v>
      </c>
      <c r="G174" s="59"/>
      <c r="H174" s="59"/>
      <c r="I174" s="60"/>
      <c r="J174" s="8"/>
      <c r="K174" s="8"/>
      <c r="L174" s="8"/>
    </row>
    <row r="175" spans="2:12" ht="28.5" customHeight="1" x14ac:dyDescent="0.25">
      <c r="B175" s="20">
        <v>21</v>
      </c>
      <c r="C175" s="58" t="s">
        <v>147</v>
      </c>
      <c r="D175" s="71"/>
      <c r="E175" s="72"/>
      <c r="F175" s="70" t="s">
        <v>132</v>
      </c>
      <c r="G175" s="59"/>
      <c r="H175" s="59"/>
      <c r="I175" s="60"/>
      <c r="J175" s="8"/>
      <c r="K175" s="8"/>
      <c r="L175" s="8"/>
    </row>
    <row r="176" spans="2:12" ht="28.5" customHeight="1" x14ac:dyDescent="0.25">
      <c r="B176" s="20">
        <v>22</v>
      </c>
      <c r="C176" s="58" t="s">
        <v>123</v>
      </c>
      <c r="D176" s="71"/>
      <c r="E176" s="72"/>
      <c r="F176" s="58" t="s">
        <v>104</v>
      </c>
      <c r="G176" s="71"/>
      <c r="H176" s="71"/>
      <c r="I176" s="72"/>
      <c r="J176" s="8"/>
      <c r="K176" s="8"/>
      <c r="L176" s="8"/>
    </row>
    <row r="177" spans="2:12" ht="20.25" customHeight="1" x14ac:dyDescent="0.25">
      <c r="B177" s="20">
        <v>23</v>
      </c>
      <c r="C177" s="58" t="s">
        <v>148</v>
      </c>
      <c r="D177" s="71"/>
      <c r="E177" s="72"/>
      <c r="F177" s="58" t="s">
        <v>133</v>
      </c>
      <c r="G177" s="71"/>
      <c r="H177" s="71"/>
      <c r="I177" s="72"/>
      <c r="J177" s="8"/>
      <c r="K177" s="8"/>
      <c r="L177" s="8"/>
    </row>
    <row r="178" spans="2:12" ht="20.25" customHeight="1" x14ac:dyDescent="0.25">
      <c r="B178" s="20">
        <v>24</v>
      </c>
      <c r="C178" s="58" t="s">
        <v>149</v>
      </c>
      <c r="D178" s="71"/>
      <c r="E178" s="72"/>
      <c r="F178" s="58" t="s">
        <v>134</v>
      </c>
      <c r="G178" s="71"/>
      <c r="H178" s="71"/>
      <c r="I178" s="72"/>
      <c r="J178" s="8"/>
      <c r="K178" s="8"/>
      <c r="L178" s="8"/>
    </row>
    <row r="179" spans="2:12" ht="20.25" customHeight="1" x14ac:dyDescent="0.25">
      <c r="B179" s="20">
        <v>25</v>
      </c>
      <c r="C179" s="58" t="s">
        <v>150</v>
      </c>
      <c r="D179" s="71"/>
      <c r="E179" s="72"/>
      <c r="F179" s="58" t="s">
        <v>135</v>
      </c>
      <c r="G179" s="71"/>
      <c r="H179" s="71"/>
      <c r="I179" s="72"/>
      <c r="J179" s="8"/>
      <c r="K179" s="8"/>
      <c r="L179" s="8"/>
    </row>
    <row r="180" spans="2:12" ht="27" customHeight="1" x14ac:dyDescent="0.25">
      <c r="B180" s="20">
        <v>26</v>
      </c>
      <c r="C180" s="58" t="s">
        <v>151</v>
      </c>
      <c r="D180" s="71"/>
      <c r="E180" s="72"/>
      <c r="F180" s="58" t="s">
        <v>136</v>
      </c>
      <c r="G180" s="71"/>
      <c r="H180" s="71"/>
      <c r="I180" s="72"/>
      <c r="J180" s="8"/>
      <c r="K180" s="8"/>
      <c r="L180" s="8"/>
    </row>
    <row r="181" spans="2:12" ht="29.25" customHeight="1" x14ac:dyDescent="0.25">
      <c r="B181" s="20">
        <v>27</v>
      </c>
      <c r="C181" s="58" t="s">
        <v>152</v>
      </c>
      <c r="D181" s="71"/>
      <c r="E181" s="72"/>
      <c r="F181" s="58" t="s">
        <v>137</v>
      </c>
      <c r="G181" s="71"/>
      <c r="H181" s="71"/>
      <c r="I181" s="72"/>
      <c r="J181" s="8"/>
      <c r="K181" s="8"/>
      <c r="L181" s="8"/>
    </row>
    <row r="182" spans="2:12" ht="20.25" customHeight="1" x14ac:dyDescent="0.25">
      <c r="B182" s="20">
        <v>28</v>
      </c>
      <c r="C182" s="58" t="s">
        <v>153</v>
      </c>
      <c r="D182" s="71"/>
      <c r="E182" s="72"/>
      <c r="F182" s="58" t="s">
        <v>138</v>
      </c>
      <c r="G182" s="71"/>
      <c r="H182" s="71"/>
      <c r="I182" s="72"/>
      <c r="J182" s="8"/>
      <c r="K182" s="8"/>
      <c r="L182" s="8"/>
    </row>
    <row r="183" spans="2:12" ht="20.25" customHeight="1" x14ac:dyDescent="0.25">
      <c r="B183" s="20">
        <v>29</v>
      </c>
      <c r="C183" s="58" t="s">
        <v>154</v>
      </c>
      <c r="D183" s="71"/>
      <c r="E183" s="72"/>
      <c r="F183" s="58" t="s">
        <v>139</v>
      </c>
      <c r="G183" s="71"/>
      <c r="H183" s="71"/>
      <c r="I183" s="72"/>
      <c r="J183" s="8"/>
      <c r="K183" s="8"/>
      <c r="L183" s="8"/>
    </row>
    <row r="184" spans="2:12" ht="20.25" customHeight="1" x14ac:dyDescent="0.25">
      <c r="B184" s="20">
        <v>30</v>
      </c>
      <c r="C184" s="58" t="s">
        <v>155</v>
      </c>
      <c r="D184" s="71"/>
      <c r="E184" s="72"/>
      <c r="F184" s="58" t="s">
        <v>140</v>
      </c>
      <c r="G184" s="71"/>
      <c r="H184" s="71"/>
      <c r="I184" s="72"/>
      <c r="J184" s="8"/>
      <c r="K184" s="8"/>
      <c r="L184" s="8"/>
    </row>
    <row r="185" spans="2:12" ht="28.5" customHeight="1" x14ac:dyDescent="0.25">
      <c r="B185" s="20">
        <v>31</v>
      </c>
      <c r="C185" s="58" t="s">
        <v>156</v>
      </c>
      <c r="D185" s="71"/>
      <c r="E185" s="72"/>
      <c r="F185" s="58" t="s">
        <v>141</v>
      </c>
      <c r="G185" s="71"/>
      <c r="H185" s="71"/>
      <c r="I185" s="72"/>
      <c r="J185" s="8"/>
      <c r="K185" s="8"/>
      <c r="L185" s="8"/>
    </row>
    <row r="186" spans="2:12" ht="27.75" customHeight="1" x14ac:dyDescent="0.25">
      <c r="B186" s="20">
        <v>32</v>
      </c>
      <c r="C186" s="67" t="s">
        <v>197</v>
      </c>
      <c r="D186" s="68"/>
      <c r="E186" s="69"/>
      <c r="F186" s="58" t="s">
        <v>216</v>
      </c>
      <c r="G186" s="71"/>
      <c r="H186" s="71"/>
      <c r="I186" s="72"/>
      <c r="J186" s="8"/>
      <c r="K186" s="8"/>
      <c r="L186" s="8"/>
    </row>
    <row r="187" spans="2:12" ht="20.25" customHeight="1" x14ac:dyDescent="0.25">
      <c r="B187" s="20">
        <v>33</v>
      </c>
      <c r="C187" s="67" t="s">
        <v>198</v>
      </c>
      <c r="D187" s="68"/>
      <c r="E187" s="69"/>
      <c r="F187" s="67" t="s">
        <v>217</v>
      </c>
      <c r="G187" s="68"/>
      <c r="H187" s="68"/>
      <c r="I187" s="69"/>
      <c r="J187" s="8"/>
      <c r="K187" s="8"/>
      <c r="L187" s="8"/>
    </row>
    <row r="188" spans="2:12" ht="20.25" customHeight="1" x14ac:dyDescent="0.25">
      <c r="B188" s="20">
        <v>34</v>
      </c>
      <c r="C188" s="67" t="s">
        <v>199</v>
      </c>
      <c r="D188" s="68"/>
      <c r="E188" s="69"/>
      <c r="F188" s="67" t="s">
        <v>208</v>
      </c>
      <c r="G188" s="68"/>
      <c r="H188" s="68"/>
      <c r="I188" s="69"/>
      <c r="J188" s="8"/>
      <c r="K188" s="8"/>
      <c r="L188" s="8"/>
    </row>
    <row r="189" spans="2:12" ht="20.25" customHeight="1" x14ac:dyDescent="0.25">
      <c r="B189" s="20">
        <v>35</v>
      </c>
      <c r="C189" s="67" t="s">
        <v>200</v>
      </c>
      <c r="D189" s="68"/>
      <c r="E189" s="69"/>
      <c r="F189" s="58" t="s">
        <v>218</v>
      </c>
      <c r="G189" s="71"/>
      <c r="H189" s="71"/>
      <c r="I189" s="72"/>
      <c r="J189" s="8"/>
      <c r="K189" s="8"/>
      <c r="L189" s="8"/>
    </row>
    <row r="190" spans="2:12" ht="20.25" customHeight="1" x14ac:dyDescent="0.25">
      <c r="B190" s="20">
        <v>36</v>
      </c>
      <c r="C190" s="67" t="s">
        <v>201</v>
      </c>
      <c r="D190" s="68"/>
      <c r="E190" s="69"/>
      <c r="F190" s="67" t="s">
        <v>219</v>
      </c>
      <c r="G190" s="68"/>
      <c r="H190" s="68"/>
      <c r="I190" s="69"/>
      <c r="J190" s="8"/>
      <c r="K190" s="8"/>
      <c r="L190" s="8"/>
    </row>
    <row r="191" spans="2:12" ht="20.25" customHeight="1" x14ac:dyDescent="0.25">
      <c r="B191" s="20">
        <v>37</v>
      </c>
      <c r="C191" s="67" t="s">
        <v>202</v>
      </c>
      <c r="D191" s="68"/>
      <c r="E191" s="69"/>
      <c r="F191" s="67" t="s">
        <v>219</v>
      </c>
      <c r="G191" s="68"/>
      <c r="H191" s="68"/>
      <c r="I191" s="69"/>
      <c r="J191" s="8"/>
      <c r="K191" s="8"/>
      <c r="L191" s="8"/>
    </row>
    <row r="192" spans="2:12" ht="20.25" customHeight="1" x14ac:dyDescent="0.25">
      <c r="B192" s="20">
        <v>38</v>
      </c>
      <c r="C192" s="67" t="s">
        <v>203</v>
      </c>
      <c r="D192" s="68"/>
      <c r="E192" s="69"/>
      <c r="F192" s="67" t="s">
        <v>219</v>
      </c>
      <c r="G192" s="68"/>
      <c r="H192" s="68"/>
      <c r="I192" s="69"/>
      <c r="J192" s="8"/>
      <c r="K192" s="8"/>
      <c r="L192" s="8"/>
    </row>
    <row r="193" spans="1:12" ht="20.25" customHeight="1" x14ac:dyDescent="0.25">
      <c r="B193" s="20">
        <v>39</v>
      </c>
      <c r="C193" s="67" t="s">
        <v>204</v>
      </c>
      <c r="D193" s="68"/>
      <c r="E193" s="69"/>
      <c r="F193" s="67" t="s">
        <v>220</v>
      </c>
      <c r="G193" s="68"/>
      <c r="H193" s="68"/>
      <c r="I193" s="69"/>
      <c r="J193" s="8"/>
      <c r="K193" s="8"/>
      <c r="L193" s="8"/>
    </row>
    <row r="194" spans="1:12" ht="30" customHeight="1" x14ac:dyDescent="0.25">
      <c r="B194" s="20">
        <v>40</v>
      </c>
      <c r="C194" s="58" t="s">
        <v>221</v>
      </c>
      <c r="D194" s="71"/>
      <c r="E194" s="72"/>
      <c r="F194" s="67" t="s">
        <v>222</v>
      </c>
      <c r="G194" s="68"/>
      <c r="H194" s="68"/>
      <c r="I194" s="69"/>
      <c r="J194" s="8"/>
      <c r="K194" s="8"/>
      <c r="L194" s="8"/>
    </row>
    <row r="195" spans="1:12" ht="20.25" customHeight="1" x14ac:dyDescent="0.25">
      <c r="B195" s="20">
        <v>41</v>
      </c>
      <c r="C195" s="58" t="s">
        <v>205</v>
      </c>
      <c r="D195" s="71"/>
      <c r="E195" s="72"/>
      <c r="F195" s="58" t="s">
        <v>223</v>
      </c>
      <c r="G195" s="71"/>
      <c r="H195" s="71"/>
      <c r="I195" s="72"/>
      <c r="J195" s="8"/>
      <c r="K195" s="8"/>
      <c r="L195" s="8"/>
    </row>
    <row r="196" spans="1:12" x14ac:dyDescent="0.25">
      <c r="B196" s="8"/>
      <c r="C196" s="8"/>
      <c r="D196" s="9"/>
      <c r="E196" s="8"/>
      <c r="F196" s="8"/>
      <c r="G196" s="8"/>
      <c r="H196" s="8"/>
      <c r="I196" s="8"/>
      <c r="J196" s="8"/>
      <c r="K196" s="8"/>
      <c r="L196" s="8"/>
    </row>
    <row r="197" spans="1:12" x14ac:dyDescent="0.25">
      <c r="A197" s="1">
        <v>9</v>
      </c>
      <c r="B197" s="78" t="s">
        <v>45</v>
      </c>
      <c r="C197" s="78"/>
      <c r="D197" s="9" t="s">
        <v>11</v>
      </c>
      <c r="E197" s="8"/>
      <c r="F197" s="8"/>
      <c r="G197" s="8"/>
      <c r="H197" s="8"/>
      <c r="I197" s="8"/>
      <c r="J197" s="8"/>
      <c r="K197" s="8"/>
      <c r="L197" s="8"/>
    </row>
    <row r="198" spans="1:12" x14ac:dyDescent="0.25">
      <c r="B198" s="79" t="s">
        <v>28</v>
      </c>
      <c r="C198" s="79" t="s">
        <v>45</v>
      </c>
      <c r="D198" s="79"/>
      <c r="E198" s="79"/>
      <c r="F198" s="79" t="s">
        <v>44</v>
      </c>
      <c r="G198" s="79"/>
      <c r="H198" s="79"/>
      <c r="I198" s="79"/>
      <c r="J198" s="8"/>
      <c r="K198" s="8"/>
      <c r="L198" s="8"/>
    </row>
    <row r="199" spans="1:12" x14ac:dyDescent="0.25">
      <c r="B199" s="79"/>
      <c r="C199" s="79"/>
      <c r="D199" s="79"/>
      <c r="E199" s="79"/>
      <c r="F199" s="79"/>
      <c r="G199" s="79"/>
      <c r="H199" s="79"/>
      <c r="I199" s="79"/>
      <c r="J199" s="8"/>
      <c r="K199" s="8"/>
      <c r="L199" s="8"/>
    </row>
    <row r="200" spans="1:12" ht="26.25" customHeight="1" x14ac:dyDescent="0.25">
      <c r="B200" s="20" t="s">
        <v>1</v>
      </c>
      <c r="C200" s="58" t="s">
        <v>121</v>
      </c>
      <c r="D200" s="71"/>
      <c r="E200" s="72"/>
      <c r="F200" s="70" t="s">
        <v>127</v>
      </c>
      <c r="G200" s="59"/>
      <c r="H200" s="59"/>
      <c r="I200" s="60"/>
      <c r="J200" s="8"/>
      <c r="K200" s="8"/>
      <c r="L200" s="8"/>
    </row>
    <row r="201" spans="1:12" ht="26.25" customHeight="1" x14ac:dyDescent="0.25">
      <c r="B201" s="20">
        <v>2</v>
      </c>
      <c r="C201" s="67" t="s">
        <v>115</v>
      </c>
      <c r="D201" s="68"/>
      <c r="E201" s="69"/>
      <c r="F201" s="64" t="s">
        <v>227</v>
      </c>
      <c r="G201" s="65"/>
      <c r="H201" s="65"/>
      <c r="I201" s="66"/>
      <c r="J201" s="8"/>
      <c r="K201" s="8"/>
      <c r="L201" s="8"/>
    </row>
    <row r="202" spans="1:12" ht="26.25" customHeight="1" x14ac:dyDescent="0.25">
      <c r="B202" s="20">
        <v>3</v>
      </c>
      <c r="C202" s="67" t="s">
        <v>113</v>
      </c>
      <c r="D202" s="68"/>
      <c r="E202" s="69"/>
      <c r="F202" s="64" t="s">
        <v>228</v>
      </c>
      <c r="G202" s="65"/>
      <c r="H202" s="65"/>
      <c r="I202" s="66"/>
      <c r="J202" s="8"/>
      <c r="K202" s="8"/>
      <c r="L202" s="8"/>
    </row>
    <row r="203" spans="1:12" ht="26.25" customHeight="1" x14ac:dyDescent="0.25">
      <c r="B203" s="20">
        <v>4</v>
      </c>
      <c r="C203" s="67" t="s">
        <v>116</v>
      </c>
      <c r="D203" s="68"/>
      <c r="E203" s="69"/>
      <c r="F203" s="64" t="s">
        <v>227</v>
      </c>
      <c r="G203" s="65"/>
      <c r="H203" s="65"/>
      <c r="I203" s="66"/>
      <c r="J203" s="8"/>
      <c r="K203" s="8"/>
      <c r="L203" s="8"/>
    </row>
    <row r="204" spans="1:12" ht="26.25" customHeight="1" x14ac:dyDescent="0.25">
      <c r="B204" s="20">
        <v>5</v>
      </c>
      <c r="C204" s="67" t="s">
        <v>117</v>
      </c>
      <c r="D204" s="68"/>
      <c r="E204" s="69"/>
      <c r="F204" s="64" t="s">
        <v>208</v>
      </c>
      <c r="G204" s="65"/>
      <c r="H204" s="65"/>
      <c r="I204" s="66"/>
      <c r="J204" s="8"/>
      <c r="K204" s="8"/>
      <c r="L204" s="8"/>
    </row>
    <row r="205" spans="1:12" ht="26.25" customHeight="1" x14ac:dyDescent="0.25">
      <c r="B205" s="20">
        <v>6</v>
      </c>
      <c r="C205" s="67" t="s">
        <v>116</v>
      </c>
      <c r="D205" s="68"/>
      <c r="E205" s="69"/>
      <c r="F205" s="64" t="s">
        <v>229</v>
      </c>
      <c r="G205" s="65"/>
      <c r="H205" s="65"/>
      <c r="I205" s="66"/>
      <c r="J205" s="8"/>
      <c r="K205" s="8"/>
      <c r="L205" s="8"/>
    </row>
    <row r="206" spans="1:12" ht="26.25" customHeight="1" x14ac:dyDescent="0.25">
      <c r="B206" s="20">
        <v>7</v>
      </c>
      <c r="C206" s="67" t="s">
        <v>116</v>
      </c>
      <c r="D206" s="68"/>
      <c r="E206" s="69"/>
      <c r="F206" s="64" t="s">
        <v>209</v>
      </c>
      <c r="G206" s="65"/>
      <c r="H206" s="65"/>
      <c r="I206" s="66"/>
      <c r="J206" s="8"/>
      <c r="K206" s="8"/>
      <c r="L206" s="8"/>
    </row>
    <row r="207" spans="1:12" ht="26.25" customHeight="1" x14ac:dyDescent="0.25">
      <c r="B207" s="20">
        <v>8</v>
      </c>
      <c r="C207" s="67" t="s">
        <v>118</v>
      </c>
      <c r="D207" s="68"/>
      <c r="E207" s="69"/>
      <c r="F207" s="64" t="s">
        <v>209</v>
      </c>
      <c r="G207" s="65"/>
      <c r="H207" s="65"/>
      <c r="I207" s="66"/>
      <c r="J207" s="8"/>
      <c r="K207" s="8"/>
      <c r="L207" s="8"/>
    </row>
    <row r="208" spans="1:12" ht="26.25" customHeight="1" x14ac:dyDescent="0.25">
      <c r="B208" s="20">
        <v>9</v>
      </c>
      <c r="C208" s="67" t="s">
        <v>116</v>
      </c>
      <c r="D208" s="68"/>
      <c r="E208" s="69"/>
      <c r="F208" s="64" t="s">
        <v>230</v>
      </c>
      <c r="G208" s="65"/>
      <c r="H208" s="65"/>
      <c r="I208" s="66"/>
      <c r="J208" s="8"/>
      <c r="K208" s="8"/>
      <c r="L208" s="8"/>
    </row>
    <row r="209" spans="2:16" ht="26.25" customHeight="1" x14ac:dyDescent="0.25">
      <c r="B209" s="20">
        <v>10</v>
      </c>
      <c r="C209" s="67" t="s">
        <v>118</v>
      </c>
      <c r="D209" s="68"/>
      <c r="E209" s="69"/>
      <c r="F209" s="64" t="s">
        <v>230</v>
      </c>
      <c r="G209" s="65"/>
      <c r="H209" s="65"/>
      <c r="I209" s="66"/>
      <c r="J209" s="8"/>
      <c r="K209" s="8"/>
      <c r="L209" s="8"/>
    </row>
    <row r="210" spans="2:16" ht="26.25" customHeight="1" x14ac:dyDescent="0.25">
      <c r="B210" s="20">
        <v>11</v>
      </c>
      <c r="C210" s="67" t="s">
        <v>119</v>
      </c>
      <c r="D210" s="68"/>
      <c r="E210" s="69"/>
      <c r="F210" s="64" t="s">
        <v>231</v>
      </c>
      <c r="G210" s="65"/>
      <c r="H210" s="65"/>
      <c r="I210" s="66"/>
      <c r="J210" s="8"/>
      <c r="K210" s="8"/>
      <c r="L210" s="8"/>
    </row>
    <row r="211" spans="2:16" ht="26.25" customHeight="1" x14ac:dyDescent="0.25">
      <c r="B211" s="20">
        <v>12</v>
      </c>
      <c r="C211" s="58" t="s">
        <v>113</v>
      </c>
      <c r="D211" s="71"/>
      <c r="E211" s="72"/>
      <c r="F211" s="64" t="s">
        <v>211</v>
      </c>
      <c r="G211" s="65"/>
      <c r="H211" s="65"/>
      <c r="I211" s="66"/>
      <c r="J211" s="8"/>
      <c r="K211" s="8"/>
      <c r="L211" s="8"/>
    </row>
    <row r="212" spans="2:16" ht="26.25" customHeight="1" x14ac:dyDescent="0.25">
      <c r="B212" s="20">
        <v>13</v>
      </c>
      <c r="C212" s="67" t="s">
        <v>114</v>
      </c>
      <c r="D212" s="68"/>
      <c r="E212" s="69"/>
      <c r="F212" s="64" t="s">
        <v>212</v>
      </c>
      <c r="G212" s="65"/>
      <c r="H212" s="65"/>
      <c r="I212" s="66"/>
      <c r="J212" s="8"/>
      <c r="K212" s="8"/>
      <c r="L212" s="8"/>
    </row>
    <row r="213" spans="2:16" ht="26.25" customHeight="1" x14ac:dyDescent="0.25">
      <c r="B213" s="20">
        <v>14</v>
      </c>
      <c r="C213" s="67" t="s">
        <v>115</v>
      </c>
      <c r="D213" s="68"/>
      <c r="E213" s="69"/>
      <c r="F213" s="64" t="s">
        <v>213</v>
      </c>
      <c r="G213" s="65"/>
      <c r="H213" s="65"/>
      <c r="I213" s="66"/>
      <c r="J213" s="8"/>
      <c r="K213" s="8"/>
      <c r="L213" s="8"/>
    </row>
    <row r="214" spans="2:16" ht="26.25" customHeight="1" x14ac:dyDescent="0.25">
      <c r="B214" s="20">
        <v>15</v>
      </c>
      <c r="C214" s="67" t="s">
        <v>113</v>
      </c>
      <c r="D214" s="68"/>
      <c r="E214" s="69"/>
      <c r="F214" s="64" t="s">
        <v>231</v>
      </c>
      <c r="G214" s="65"/>
      <c r="H214" s="65"/>
      <c r="I214" s="66"/>
      <c r="J214" s="8"/>
      <c r="K214" s="8"/>
      <c r="L214" s="8"/>
    </row>
    <row r="215" spans="2:16" ht="26.25" customHeight="1" x14ac:dyDescent="0.25">
      <c r="B215" s="20">
        <v>16</v>
      </c>
      <c r="C215" s="67" t="s">
        <v>114</v>
      </c>
      <c r="D215" s="68"/>
      <c r="E215" s="69"/>
      <c r="F215" s="64" t="s">
        <v>214</v>
      </c>
      <c r="G215" s="65"/>
      <c r="H215" s="65"/>
      <c r="I215" s="66"/>
      <c r="J215" s="8"/>
      <c r="K215" s="8"/>
      <c r="L215" s="8"/>
    </row>
    <row r="216" spans="2:16" ht="26.25" customHeight="1" x14ac:dyDescent="0.25">
      <c r="B216" s="20">
        <v>17</v>
      </c>
      <c r="C216" s="58" t="s">
        <v>113</v>
      </c>
      <c r="D216" s="71"/>
      <c r="E216" s="72"/>
      <c r="F216" s="70" t="s">
        <v>232</v>
      </c>
      <c r="G216" s="59"/>
      <c r="H216" s="59"/>
      <c r="I216" s="60"/>
      <c r="J216" s="8"/>
      <c r="K216" s="8"/>
      <c r="L216" s="8"/>
    </row>
    <row r="217" spans="2:16" ht="26.25" customHeight="1" x14ac:dyDescent="0.25">
      <c r="B217" s="20">
        <v>18</v>
      </c>
      <c r="C217" s="58" t="s">
        <v>121</v>
      </c>
      <c r="D217" s="71"/>
      <c r="E217" s="72"/>
      <c r="F217" s="70" t="s">
        <v>232</v>
      </c>
      <c r="G217" s="59"/>
      <c r="H217" s="59"/>
      <c r="I217" s="60"/>
      <c r="J217" s="8"/>
      <c r="K217" s="8"/>
      <c r="L217" s="8"/>
    </row>
    <row r="218" spans="2:16" ht="26.25" customHeight="1" x14ac:dyDescent="0.25">
      <c r="B218" s="20">
        <v>19</v>
      </c>
      <c r="C218" s="58" t="s">
        <v>121</v>
      </c>
      <c r="D218" s="71"/>
      <c r="E218" s="72"/>
      <c r="F218" s="70" t="s">
        <v>233</v>
      </c>
      <c r="G218" s="59"/>
      <c r="H218" s="59"/>
      <c r="I218" s="60"/>
      <c r="J218" s="8"/>
      <c r="K218" s="8"/>
      <c r="L218" s="8"/>
      <c r="M218" s="8"/>
      <c r="N218" s="8"/>
      <c r="O218" s="8"/>
      <c r="P218" s="8"/>
    </row>
    <row r="219" spans="2:16" ht="40.5" customHeight="1" x14ac:dyDescent="0.25">
      <c r="B219" s="20">
        <v>20</v>
      </c>
      <c r="C219" s="67" t="s">
        <v>114</v>
      </c>
      <c r="D219" s="68"/>
      <c r="E219" s="69"/>
      <c r="F219" s="70" t="s">
        <v>234</v>
      </c>
      <c r="G219" s="59"/>
      <c r="H219" s="59"/>
      <c r="I219" s="60"/>
      <c r="J219" s="8"/>
      <c r="K219" s="8"/>
      <c r="L219" s="8"/>
      <c r="M219" s="8"/>
      <c r="N219" s="8"/>
      <c r="O219" s="8"/>
      <c r="P219" s="8"/>
    </row>
    <row r="220" spans="2:16" ht="26.25" customHeight="1" x14ac:dyDescent="0.25">
      <c r="B220" s="20">
        <v>21</v>
      </c>
      <c r="C220" s="67" t="s">
        <v>115</v>
      </c>
      <c r="D220" s="68"/>
      <c r="E220" s="69"/>
      <c r="F220" s="70" t="s">
        <v>235</v>
      </c>
      <c r="G220" s="59"/>
      <c r="H220" s="59"/>
      <c r="I220" s="60"/>
      <c r="J220" s="8"/>
      <c r="K220" s="8"/>
      <c r="L220" s="8"/>
      <c r="M220" s="8"/>
      <c r="N220" s="8"/>
      <c r="O220" s="8"/>
      <c r="P220" s="8"/>
    </row>
    <row r="221" spans="2:16" ht="26.25" customHeight="1" x14ac:dyDescent="0.25">
      <c r="B221" s="20">
        <v>22</v>
      </c>
      <c r="C221" s="67" t="s">
        <v>113</v>
      </c>
      <c r="D221" s="68"/>
      <c r="E221" s="69"/>
      <c r="F221" s="70" t="s">
        <v>236</v>
      </c>
      <c r="G221" s="59"/>
      <c r="H221" s="59"/>
      <c r="I221" s="60"/>
      <c r="J221" s="8"/>
      <c r="K221" s="8"/>
      <c r="L221" s="8"/>
      <c r="M221" s="8"/>
      <c r="N221" s="8"/>
      <c r="O221" s="8"/>
      <c r="P221" s="8"/>
    </row>
    <row r="222" spans="2:16" ht="26.25" customHeight="1" x14ac:dyDescent="0.25">
      <c r="B222" s="20">
        <v>23</v>
      </c>
      <c r="C222" s="67" t="s">
        <v>116</v>
      </c>
      <c r="D222" s="68"/>
      <c r="E222" s="69"/>
      <c r="F222" s="58" t="s">
        <v>237</v>
      </c>
      <c r="G222" s="71"/>
      <c r="H222" s="71"/>
      <c r="I222" s="72"/>
      <c r="J222" s="8"/>
      <c r="K222" s="8"/>
      <c r="L222" s="8"/>
      <c r="M222" s="8"/>
      <c r="N222" s="8"/>
      <c r="O222" s="8"/>
      <c r="P222" s="8"/>
    </row>
    <row r="223" spans="2:16" ht="26.25" customHeight="1" x14ac:dyDescent="0.25">
      <c r="B223" s="20">
        <v>24</v>
      </c>
      <c r="C223" s="67" t="s">
        <v>117</v>
      </c>
      <c r="D223" s="68"/>
      <c r="E223" s="69"/>
      <c r="F223" s="58" t="s">
        <v>238</v>
      </c>
      <c r="G223" s="71"/>
      <c r="H223" s="71"/>
      <c r="I223" s="72"/>
      <c r="J223" s="8"/>
      <c r="K223" s="8"/>
      <c r="L223" s="8"/>
      <c r="M223" s="8"/>
      <c r="N223" s="8"/>
      <c r="O223" s="8"/>
      <c r="P223" s="8"/>
    </row>
    <row r="224" spans="2:16" ht="26.25" customHeight="1" x14ac:dyDescent="0.25">
      <c r="B224" s="20">
        <v>25</v>
      </c>
      <c r="C224" s="67" t="s">
        <v>116</v>
      </c>
      <c r="D224" s="68"/>
      <c r="E224" s="69"/>
      <c r="F224" s="58" t="s">
        <v>239</v>
      </c>
      <c r="G224" s="71"/>
      <c r="H224" s="71"/>
      <c r="I224" s="72"/>
      <c r="J224" s="8"/>
      <c r="K224" s="8"/>
      <c r="L224" s="8"/>
      <c r="M224" s="8"/>
      <c r="N224" s="8"/>
      <c r="O224" s="8"/>
      <c r="P224" s="8"/>
    </row>
    <row r="225" spans="2:16" ht="26.25" customHeight="1" x14ac:dyDescent="0.25">
      <c r="B225" s="20">
        <v>26</v>
      </c>
      <c r="C225" s="67" t="s">
        <v>116</v>
      </c>
      <c r="D225" s="68"/>
      <c r="E225" s="69"/>
      <c r="F225" s="58" t="s">
        <v>240</v>
      </c>
      <c r="G225" s="71"/>
      <c r="H225" s="71"/>
      <c r="I225" s="72"/>
      <c r="J225" s="8"/>
      <c r="K225" s="8"/>
      <c r="L225" s="8"/>
      <c r="M225" s="8"/>
      <c r="N225" s="8"/>
      <c r="O225" s="8"/>
      <c r="P225" s="8"/>
    </row>
    <row r="226" spans="2:16" ht="26.25" customHeight="1" x14ac:dyDescent="0.25">
      <c r="B226" s="20">
        <v>27</v>
      </c>
      <c r="C226" s="67" t="s">
        <v>118</v>
      </c>
      <c r="D226" s="68"/>
      <c r="E226" s="69"/>
      <c r="F226" s="58" t="s">
        <v>241</v>
      </c>
      <c r="G226" s="71"/>
      <c r="H226" s="71"/>
      <c r="I226" s="72"/>
      <c r="J226" s="8"/>
      <c r="K226" s="8"/>
      <c r="L226" s="8"/>
      <c r="M226" s="8"/>
      <c r="N226" s="8"/>
      <c r="O226" s="8"/>
      <c r="P226" s="8"/>
    </row>
    <row r="227" spans="2:16" ht="26.25" customHeight="1" x14ac:dyDescent="0.25">
      <c r="B227" s="20">
        <v>28</v>
      </c>
      <c r="C227" s="67" t="s">
        <v>119</v>
      </c>
      <c r="D227" s="68"/>
      <c r="E227" s="69"/>
      <c r="F227" s="58" t="s">
        <v>242</v>
      </c>
      <c r="G227" s="71"/>
      <c r="H227" s="71"/>
      <c r="I227" s="72"/>
      <c r="J227" s="8"/>
      <c r="K227" s="8"/>
      <c r="L227" s="8"/>
      <c r="M227" s="8"/>
      <c r="N227" s="8"/>
      <c r="O227" s="8"/>
      <c r="P227" s="8"/>
    </row>
    <row r="228" spans="2:16" ht="26.25" customHeight="1" x14ac:dyDescent="0.25">
      <c r="B228" s="20">
        <v>29</v>
      </c>
      <c r="C228" s="58" t="s">
        <v>113</v>
      </c>
      <c r="D228" s="71"/>
      <c r="E228" s="72"/>
      <c r="F228" s="58" t="s">
        <v>243</v>
      </c>
      <c r="G228" s="71"/>
      <c r="H228" s="71"/>
      <c r="I228" s="72"/>
      <c r="J228" s="8"/>
      <c r="K228" s="8"/>
      <c r="L228" s="8"/>
      <c r="M228" s="8"/>
      <c r="N228" s="8"/>
      <c r="O228" s="8"/>
      <c r="P228" s="8"/>
    </row>
    <row r="229" spans="2:16" ht="26.25" customHeight="1" x14ac:dyDescent="0.25">
      <c r="B229" s="20">
        <v>30</v>
      </c>
      <c r="C229" s="58" t="s">
        <v>113</v>
      </c>
      <c r="D229" s="71"/>
      <c r="E229" s="72"/>
      <c r="F229" s="58" t="s">
        <v>244</v>
      </c>
      <c r="G229" s="71"/>
      <c r="H229" s="71"/>
      <c r="I229" s="72"/>
      <c r="J229" s="8"/>
      <c r="K229" s="8"/>
      <c r="L229" s="8"/>
      <c r="M229" s="8"/>
      <c r="N229" s="8"/>
      <c r="O229" s="8"/>
      <c r="P229" s="8"/>
    </row>
    <row r="230" spans="2:16" ht="26.25" customHeight="1" x14ac:dyDescent="0.25">
      <c r="B230" s="20">
        <v>31</v>
      </c>
      <c r="C230" s="58" t="s">
        <v>113</v>
      </c>
      <c r="D230" s="71"/>
      <c r="E230" s="72"/>
      <c r="F230" s="58" t="s">
        <v>245</v>
      </c>
      <c r="G230" s="71"/>
      <c r="H230" s="71"/>
      <c r="I230" s="72"/>
      <c r="J230" s="8"/>
      <c r="K230" s="8"/>
      <c r="L230" s="8"/>
      <c r="M230" s="8"/>
      <c r="N230" s="8"/>
      <c r="O230" s="8"/>
      <c r="P230" s="8"/>
    </row>
    <row r="231" spans="2:16" ht="26.25" customHeight="1" x14ac:dyDescent="0.25">
      <c r="B231" s="20">
        <v>32</v>
      </c>
      <c r="C231" s="67" t="s">
        <v>114</v>
      </c>
      <c r="D231" s="68"/>
      <c r="E231" s="69"/>
      <c r="F231" s="58" t="s">
        <v>246</v>
      </c>
      <c r="G231" s="71"/>
      <c r="H231" s="71"/>
      <c r="I231" s="72"/>
      <c r="J231" s="8"/>
      <c r="K231" s="8"/>
      <c r="L231" s="8"/>
      <c r="M231" s="8"/>
      <c r="N231" s="8"/>
      <c r="O231" s="8"/>
      <c r="P231" s="8"/>
    </row>
    <row r="232" spans="2:16" ht="26.25" customHeight="1" x14ac:dyDescent="0.25">
      <c r="B232" s="20">
        <v>33</v>
      </c>
      <c r="C232" s="67" t="s">
        <v>116</v>
      </c>
      <c r="D232" s="68"/>
      <c r="E232" s="69"/>
      <c r="F232" s="67" t="s">
        <v>217</v>
      </c>
      <c r="G232" s="68"/>
      <c r="H232" s="68"/>
      <c r="I232" s="69"/>
      <c r="J232" s="8"/>
      <c r="K232" s="8"/>
      <c r="L232" s="8"/>
      <c r="M232" s="8"/>
      <c r="N232" s="8"/>
      <c r="O232" s="8"/>
      <c r="P232" s="8"/>
    </row>
    <row r="233" spans="2:16" ht="26.25" customHeight="1" x14ac:dyDescent="0.25">
      <c r="B233" s="20">
        <v>34</v>
      </c>
      <c r="C233" s="67" t="s">
        <v>116</v>
      </c>
      <c r="D233" s="68"/>
      <c r="E233" s="69"/>
      <c r="F233" s="67" t="s">
        <v>208</v>
      </c>
      <c r="G233" s="68"/>
      <c r="H233" s="68"/>
      <c r="I233" s="69"/>
      <c r="J233" s="8"/>
      <c r="K233" s="8"/>
      <c r="L233" s="8"/>
      <c r="M233" s="8"/>
      <c r="N233" s="8"/>
      <c r="O233" s="8"/>
      <c r="P233" s="8"/>
    </row>
    <row r="234" spans="2:16" ht="26.25" customHeight="1" x14ac:dyDescent="0.25">
      <c r="B234" s="20">
        <v>35</v>
      </c>
      <c r="C234" s="67" t="s">
        <v>118</v>
      </c>
      <c r="D234" s="68"/>
      <c r="E234" s="69"/>
      <c r="F234" s="58" t="s">
        <v>218</v>
      </c>
      <c r="G234" s="71"/>
      <c r="H234" s="71"/>
      <c r="I234" s="72"/>
      <c r="J234" s="8"/>
      <c r="K234" s="8"/>
      <c r="L234" s="8"/>
      <c r="M234" s="8"/>
      <c r="N234" s="8"/>
      <c r="O234" s="8"/>
      <c r="P234" s="8"/>
    </row>
    <row r="235" spans="2:16" ht="26.25" customHeight="1" x14ac:dyDescent="0.25">
      <c r="B235" s="20">
        <v>36</v>
      </c>
      <c r="C235" s="67" t="s">
        <v>119</v>
      </c>
      <c r="D235" s="68"/>
      <c r="E235" s="69"/>
      <c r="F235" s="67" t="s">
        <v>226</v>
      </c>
      <c r="G235" s="68"/>
      <c r="H235" s="68"/>
      <c r="I235" s="69"/>
      <c r="J235" s="8"/>
      <c r="K235" s="8"/>
      <c r="L235" s="8"/>
      <c r="M235" s="8"/>
      <c r="N235" s="8"/>
      <c r="O235" s="8"/>
      <c r="P235" s="8"/>
    </row>
    <row r="236" spans="2:16" ht="26.25" customHeight="1" x14ac:dyDescent="0.25">
      <c r="B236" s="20">
        <v>37</v>
      </c>
      <c r="C236" s="58" t="s">
        <v>113</v>
      </c>
      <c r="D236" s="71"/>
      <c r="E236" s="72"/>
      <c r="F236" s="67" t="s">
        <v>226</v>
      </c>
      <c r="G236" s="68"/>
      <c r="H236" s="68"/>
      <c r="I236" s="69"/>
      <c r="J236" s="8"/>
      <c r="K236" s="8"/>
      <c r="L236" s="8"/>
      <c r="M236" s="8"/>
      <c r="N236" s="8"/>
      <c r="O236" s="8"/>
      <c r="P236" s="8"/>
    </row>
    <row r="237" spans="2:16" ht="26.25" customHeight="1" x14ac:dyDescent="0.25">
      <c r="B237" s="20">
        <v>38</v>
      </c>
      <c r="C237" s="67" t="s">
        <v>114</v>
      </c>
      <c r="D237" s="68"/>
      <c r="E237" s="69"/>
      <c r="F237" s="67" t="s">
        <v>226</v>
      </c>
      <c r="G237" s="68"/>
      <c r="H237" s="68"/>
      <c r="I237" s="69"/>
      <c r="J237" s="8"/>
      <c r="K237" s="8"/>
      <c r="L237" s="8"/>
      <c r="M237" s="8"/>
      <c r="N237" s="8"/>
      <c r="O237" s="8"/>
      <c r="P237" s="8"/>
    </row>
    <row r="238" spans="2:16" ht="26.25" customHeight="1" x14ac:dyDescent="0.25">
      <c r="B238" s="20">
        <v>39</v>
      </c>
      <c r="C238" s="67" t="s">
        <v>115</v>
      </c>
      <c r="D238" s="68"/>
      <c r="E238" s="69"/>
      <c r="F238" s="67" t="s">
        <v>220</v>
      </c>
      <c r="G238" s="68"/>
      <c r="H238" s="68"/>
      <c r="I238" s="69"/>
      <c r="J238" s="8"/>
      <c r="K238" s="8"/>
      <c r="L238" s="8"/>
      <c r="M238" s="8"/>
      <c r="N238" s="8"/>
      <c r="O238" s="8"/>
      <c r="P238" s="8"/>
    </row>
    <row r="239" spans="2:16" ht="26.25" customHeight="1" x14ac:dyDescent="0.25">
      <c r="B239" s="20">
        <v>40</v>
      </c>
      <c r="C239" s="67" t="s">
        <v>113</v>
      </c>
      <c r="D239" s="68"/>
      <c r="E239" s="69"/>
      <c r="F239" s="67" t="s">
        <v>224</v>
      </c>
      <c r="G239" s="68"/>
      <c r="H239" s="68"/>
      <c r="I239" s="69"/>
      <c r="J239" s="8"/>
      <c r="K239" s="8"/>
      <c r="L239" s="8"/>
      <c r="M239" s="8"/>
      <c r="N239" s="8"/>
      <c r="O239" s="8"/>
      <c r="P239" s="8"/>
    </row>
    <row r="240" spans="2:16" ht="26.25" customHeight="1" x14ac:dyDescent="0.25">
      <c r="B240" s="20">
        <v>41</v>
      </c>
      <c r="C240" s="67" t="s">
        <v>114</v>
      </c>
      <c r="D240" s="68"/>
      <c r="E240" s="69"/>
      <c r="F240" s="58" t="s">
        <v>225</v>
      </c>
      <c r="G240" s="71"/>
      <c r="H240" s="71"/>
      <c r="I240" s="72"/>
      <c r="J240" s="8"/>
      <c r="K240" s="8"/>
      <c r="L240" s="8"/>
      <c r="M240" s="8"/>
      <c r="N240" s="8"/>
      <c r="O240" s="8"/>
      <c r="P240" s="8"/>
    </row>
    <row r="241" spans="1:16" ht="18" customHeight="1" x14ac:dyDescent="0.25">
      <c r="B241" s="45"/>
      <c r="C241" s="46"/>
      <c r="D241" s="46"/>
      <c r="E241" s="46"/>
      <c r="F241" s="47"/>
      <c r="G241" s="47"/>
      <c r="H241" s="47"/>
      <c r="I241" s="47"/>
      <c r="J241" s="8"/>
      <c r="K241" s="8"/>
      <c r="L241" s="8"/>
      <c r="M241" s="8"/>
      <c r="N241" s="8"/>
      <c r="O241" s="8"/>
      <c r="P241" s="8"/>
    </row>
    <row r="242" spans="1:16" ht="12.75" customHeight="1" x14ac:dyDescent="0.25">
      <c r="A242" s="1">
        <v>10</v>
      </c>
      <c r="B242" s="78" t="s">
        <v>46</v>
      </c>
      <c r="C242" s="78"/>
      <c r="D242" s="9" t="s">
        <v>11</v>
      </c>
      <c r="E242" s="8"/>
      <c r="F242" s="8"/>
      <c r="G242" s="8"/>
      <c r="H242" s="8"/>
      <c r="I242" s="8"/>
      <c r="J242" s="8"/>
      <c r="K242" s="8"/>
      <c r="L242" s="8"/>
      <c r="M242" s="8"/>
      <c r="N242" s="8"/>
      <c r="O242" s="8"/>
      <c r="P242" s="8"/>
    </row>
    <row r="243" spans="1:16" ht="12.75" customHeight="1" x14ac:dyDescent="0.25">
      <c r="B243" s="24" t="s">
        <v>28</v>
      </c>
      <c r="C243" s="118" t="s">
        <v>32</v>
      </c>
      <c r="D243" s="119"/>
      <c r="E243" s="119"/>
      <c r="F243" s="119"/>
      <c r="G243" s="119"/>
      <c r="H243" s="119"/>
      <c r="I243" s="120"/>
      <c r="J243" s="8"/>
      <c r="K243" s="8"/>
      <c r="L243" s="8"/>
      <c r="M243" s="8"/>
      <c r="N243" s="8"/>
      <c r="O243" s="8"/>
      <c r="P243" s="8"/>
    </row>
    <row r="244" spans="1:16" ht="27" customHeight="1" x14ac:dyDescent="0.25">
      <c r="B244" s="20" t="s">
        <v>1</v>
      </c>
      <c r="C244" s="131" t="s">
        <v>311</v>
      </c>
      <c r="D244" s="132"/>
      <c r="E244" s="132"/>
      <c r="F244" s="132"/>
      <c r="G244" s="132"/>
      <c r="H244" s="132"/>
      <c r="I244" s="133"/>
      <c r="J244" s="8"/>
      <c r="K244" s="8"/>
      <c r="L244" s="8"/>
      <c r="M244" s="8"/>
      <c r="N244" s="8"/>
      <c r="O244" s="8"/>
      <c r="P244" s="8"/>
    </row>
    <row r="245" spans="1:16" ht="26.25" customHeight="1" x14ac:dyDescent="0.25">
      <c r="B245" s="20">
        <v>2</v>
      </c>
      <c r="C245" s="131" t="s">
        <v>312</v>
      </c>
      <c r="D245" s="132"/>
      <c r="E245" s="132"/>
      <c r="F245" s="132"/>
      <c r="G245" s="132"/>
      <c r="H245" s="132"/>
      <c r="I245" s="133"/>
      <c r="J245" s="8"/>
      <c r="K245" s="8"/>
      <c r="L245" s="8"/>
      <c r="M245" s="8"/>
      <c r="N245" s="8"/>
      <c r="O245" s="8"/>
      <c r="P245" s="8"/>
    </row>
    <row r="246" spans="1:16" ht="26.25" customHeight="1" x14ac:dyDescent="0.25">
      <c r="B246" s="20">
        <v>3</v>
      </c>
      <c r="C246" s="131" t="s">
        <v>313</v>
      </c>
      <c r="D246" s="132"/>
      <c r="E246" s="132"/>
      <c r="F246" s="132"/>
      <c r="G246" s="132"/>
      <c r="H246" s="132"/>
      <c r="I246" s="133"/>
      <c r="J246" s="8"/>
      <c r="K246" s="8"/>
      <c r="L246" s="8"/>
      <c r="M246" s="8"/>
      <c r="N246" s="8"/>
      <c r="O246" s="8"/>
      <c r="P246" s="8"/>
    </row>
    <row r="247" spans="1:16" ht="24.75" customHeight="1" x14ac:dyDescent="0.25">
      <c r="B247" s="20">
        <v>4</v>
      </c>
      <c r="C247" s="131" t="s">
        <v>314</v>
      </c>
      <c r="D247" s="132"/>
      <c r="E247" s="132"/>
      <c r="F247" s="132"/>
      <c r="G247" s="132"/>
      <c r="H247" s="132"/>
      <c r="I247" s="133"/>
      <c r="J247" s="8"/>
      <c r="K247" s="8"/>
      <c r="L247" s="8"/>
      <c r="M247" s="8"/>
      <c r="N247" s="8"/>
      <c r="O247" s="8"/>
      <c r="P247" s="8"/>
    </row>
    <row r="248" spans="1:16" ht="27" customHeight="1" x14ac:dyDescent="0.25">
      <c r="B248" s="20">
        <v>5</v>
      </c>
      <c r="C248" s="131" t="s">
        <v>315</v>
      </c>
      <c r="D248" s="132"/>
      <c r="E248" s="132"/>
      <c r="F248" s="132"/>
      <c r="G248" s="132"/>
      <c r="H248" s="132"/>
      <c r="I248" s="133"/>
      <c r="J248" s="8"/>
      <c r="K248" s="8"/>
      <c r="L248" s="8"/>
      <c r="M248" s="8"/>
      <c r="N248" s="8"/>
      <c r="O248" s="8"/>
      <c r="P248" s="8"/>
    </row>
    <row r="249" spans="1:16" ht="26.25" customHeight="1" x14ac:dyDescent="0.25">
      <c r="B249" s="20">
        <v>6</v>
      </c>
      <c r="C249" s="131" t="s">
        <v>316</v>
      </c>
      <c r="D249" s="132"/>
      <c r="E249" s="132"/>
      <c r="F249" s="132"/>
      <c r="G249" s="132"/>
      <c r="H249" s="132"/>
      <c r="I249" s="133"/>
      <c r="J249" s="8"/>
      <c r="K249" s="8"/>
      <c r="L249" s="8"/>
      <c r="M249" s="8"/>
      <c r="N249" s="8"/>
      <c r="O249" s="8"/>
      <c r="P249" s="8"/>
    </row>
    <row r="250" spans="1:16" ht="24.75" customHeight="1" x14ac:dyDescent="0.25">
      <c r="B250" s="20">
        <v>7</v>
      </c>
      <c r="C250" s="131" t="s">
        <v>317</v>
      </c>
      <c r="D250" s="132"/>
      <c r="E250" s="132"/>
      <c r="F250" s="132"/>
      <c r="G250" s="132"/>
      <c r="H250" s="132"/>
      <c r="I250" s="133"/>
      <c r="J250" s="8"/>
      <c r="K250" s="8"/>
      <c r="L250" s="8"/>
      <c r="M250" s="8"/>
      <c r="N250" s="8"/>
      <c r="O250" s="8"/>
      <c r="P250" s="8"/>
    </row>
    <row r="251" spans="1:16" ht="25.5" customHeight="1" x14ac:dyDescent="0.25">
      <c r="B251" s="20">
        <v>8</v>
      </c>
      <c r="C251" s="131" t="s">
        <v>318</v>
      </c>
      <c r="D251" s="132"/>
      <c r="E251" s="132"/>
      <c r="F251" s="132"/>
      <c r="G251" s="132"/>
      <c r="H251" s="132"/>
      <c r="I251" s="133"/>
      <c r="J251" s="8"/>
      <c r="K251" s="8"/>
      <c r="L251" s="8"/>
      <c r="M251" s="8"/>
      <c r="N251" s="8"/>
      <c r="O251" s="8"/>
      <c r="P251" s="8"/>
    </row>
    <row r="252" spans="1:16" ht="27.75" customHeight="1" x14ac:dyDescent="0.25">
      <c r="B252" s="20">
        <v>9</v>
      </c>
      <c r="C252" s="131" t="s">
        <v>319</v>
      </c>
      <c r="D252" s="132"/>
      <c r="E252" s="132"/>
      <c r="F252" s="132"/>
      <c r="G252" s="132"/>
      <c r="H252" s="132"/>
      <c r="I252" s="133"/>
      <c r="J252" s="8"/>
      <c r="K252" s="8"/>
      <c r="L252" s="8"/>
      <c r="M252" s="8"/>
      <c r="N252" s="8"/>
      <c r="O252" s="8"/>
      <c r="P252" s="8"/>
    </row>
    <row r="253" spans="1:16" ht="19.149999999999999" customHeight="1" x14ac:dyDescent="0.25">
      <c r="B253" s="20">
        <v>10</v>
      </c>
      <c r="C253" s="114" t="s">
        <v>320</v>
      </c>
      <c r="D253" s="134"/>
      <c r="E253" s="134"/>
      <c r="F253" s="134"/>
      <c r="G253" s="134"/>
      <c r="H253" s="134"/>
      <c r="I253" s="115"/>
      <c r="J253" s="8"/>
      <c r="K253" s="8"/>
      <c r="L253" s="8"/>
      <c r="M253" s="8"/>
      <c r="N253" s="8"/>
      <c r="O253" s="8"/>
      <c r="P253" s="8"/>
    </row>
    <row r="254" spans="1:16" ht="18.75" customHeight="1" x14ac:dyDescent="0.25">
      <c r="B254" s="20">
        <v>11</v>
      </c>
      <c r="C254" s="96" t="s">
        <v>321</v>
      </c>
      <c r="D254" s="97"/>
      <c r="E254" s="97"/>
      <c r="F254" s="97"/>
      <c r="G254" s="97"/>
      <c r="H254" s="97"/>
      <c r="I254" s="135"/>
      <c r="J254" s="8"/>
      <c r="K254" s="8"/>
      <c r="L254" s="8"/>
      <c r="M254" s="8"/>
      <c r="N254" s="8"/>
      <c r="O254" s="8"/>
      <c r="P254" s="8"/>
    </row>
    <row r="255" spans="1:16" ht="26.25" customHeight="1" x14ac:dyDescent="0.25">
      <c r="B255" s="20">
        <v>12</v>
      </c>
      <c r="C255" s="131" t="s">
        <v>322</v>
      </c>
      <c r="D255" s="132"/>
      <c r="E255" s="132"/>
      <c r="F255" s="132"/>
      <c r="G255" s="132"/>
      <c r="H255" s="132"/>
      <c r="I255" s="133"/>
      <c r="J255" s="8"/>
      <c r="K255" s="8"/>
      <c r="L255" s="8"/>
      <c r="M255" s="8"/>
      <c r="N255" s="8"/>
      <c r="O255" s="8"/>
      <c r="P255" s="8"/>
    </row>
    <row r="256" spans="1:16" ht="26.25" customHeight="1" x14ac:dyDescent="0.25">
      <c r="B256" s="20">
        <v>13</v>
      </c>
      <c r="C256" s="131" t="s">
        <v>323</v>
      </c>
      <c r="D256" s="132"/>
      <c r="E256" s="132"/>
      <c r="F256" s="132"/>
      <c r="G256" s="132"/>
      <c r="H256" s="132"/>
      <c r="I256" s="133"/>
      <c r="J256" s="8"/>
      <c r="K256" s="8"/>
      <c r="L256" s="8"/>
      <c r="M256" s="8"/>
      <c r="N256" s="8"/>
      <c r="O256" s="8"/>
      <c r="P256" s="8"/>
    </row>
    <row r="257" spans="2:16" ht="26.25" customHeight="1" x14ac:dyDescent="0.25">
      <c r="B257" s="20">
        <v>14</v>
      </c>
      <c r="C257" s="131" t="s">
        <v>324</v>
      </c>
      <c r="D257" s="132"/>
      <c r="E257" s="132"/>
      <c r="F257" s="132"/>
      <c r="G257" s="132"/>
      <c r="H257" s="132"/>
      <c r="I257" s="133"/>
      <c r="J257" s="8"/>
      <c r="K257" s="8"/>
      <c r="L257" s="8"/>
      <c r="M257" s="8"/>
      <c r="N257" s="8"/>
      <c r="O257" s="8"/>
      <c r="P257" s="8"/>
    </row>
    <row r="258" spans="2:16" ht="18.75" customHeight="1" x14ac:dyDescent="0.25">
      <c r="B258" s="20">
        <v>15</v>
      </c>
      <c r="C258" s="96" t="s">
        <v>325</v>
      </c>
      <c r="D258" s="97"/>
      <c r="E258" s="97"/>
      <c r="F258" s="97"/>
      <c r="G258" s="97"/>
      <c r="H258" s="97"/>
      <c r="I258" s="135"/>
      <c r="J258" s="8"/>
      <c r="K258" s="8"/>
      <c r="L258" s="8"/>
      <c r="M258" s="8"/>
      <c r="N258" s="8"/>
      <c r="O258" s="8"/>
      <c r="P258" s="8"/>
    </row>
    <row r="259" spans="2:16" ht="24.75" customHeight="1" x14ac:dyDescent="0.25">
      <c r="B259" s="20">
        <v>16</v>
      </c>
      <c r="C259" s="131" t="s">
        <v>326</v>
      </c>
      <c r="D259" s="132"/>
      <c r="E259" s="132"/>
      <c r="F259" s="132"/>
      <c r="G259" s="132"/>
      <c r="H259" s="132"/>
      <c r="I259" s="133"/>
      <c r="J259" s="8"/>
      <c r="K259" s="8"/>
      <c r="L259" s="8"/>
      <c r="M259" s="8"/>
      <c r="N259" s="8"/>
      <c r="O259" s="8"/>
      <c r="P259" s="8"/>
    </row>
    <row r="260" spans="2:16" ht="27" customHeight="1" x14ac:dyDescent="0.25">
      <c r="B260" s="20">
        <v>17</v>
      </c>
      <c r="C260" s="131" t="s">
        <v>327</v>
      </c>
      <c r="D260" s="132"/>
      <c r="E260" s="132"/>
      <c r="F260" s="132"/>
      <c r="G260" s="132"/>
      <c r="H260" s="132"/>
      <c r="I260" s="133"/>
      <c r="J260" s="8"/>
      <c r="K260" s="8"/>
      <c r="L260" s="8"/>
      <c r="M260" s="8"/>
      <c r="N260" s="8"/>
      <c r="O260" s="8"/>
      <c r="P260" s="8"/>
    </row>
    <row r="261" spans="2:16" ht="27" customHeight="1" x14ac:dyDescent="0.25">
      <c r="B261" s="20">
        <v>18</v>
      </c>
      <c r="C261" s="131" t="s">
        <v>328</v>
      </c>
      <c r="D261" s="132"/>
      <c r="E261" s="132"/>
      <c r="F261" s="132"/>
      <c r="G261" s="132"/>
      <c r="H261" s="132"/>
      <c r="I261" s="133"/>
      <c r="J261" s="8"/>
      <c r="K261" s="8"/>
      <c r="L261" s="8"/>
      <c r="M261" s="8"/>
      <c r="N261" s="8"/>
      <c r="O261" s="8"/>
      <c r="P261" s="8"/>
    </row>
    <row r="262" spans="2:16" ht="30.75" customHeight="1" x14ac:dyDescent="0.25">
      <c r="B262" s="20">
        <v>19</v>
      </c>
      <c r="C262" s="131" t="s">
        <v>329</v>
      </c>
      <c r="D262" s="132"/>
      <c r="E262" s="132"/>
      <c r="F262" s="132"/>
      <c r="G262" s="132"/>
      <c r="H262" s="132"/>
      <c r="I262" s="133"/>
      <c r="J262" s="8"/>
      <c r="K262" s="8"/>
      <c r="L262" s="8"/>
      <c r="M262" s="8"/>
      <c r="N262" s="8"/>
      <c r="O262" s="8"/>
      <c r="P262" s="8"/>
    </row>
    <row r="263" spans="2:16" ht="27.75" customHeight="1" x14ac:dyDescent="0.25">
      <c r="B263" s="20">
        <v>20</v>
      </c>
      <c r="C263" s="131" t="s">
        <v>330</v>
      </c>
      <c r="D263" s="132"/>
      <c r="E263" s="132"/>
      <c r="F263" s="132"/>
      <c r="G263" s="132"/>
      <c r="H263" s="132"/>
      <c r="I263" s="133"/>
      <c r="J263" s="8"/>
      <c r="K263" s="8"/>
      <c r="L263" s="8"/>
      <c r="M263" s="8"/>
      <c r="N263" s="8"/>
      <c r="O263" s="8"/>
      <c r="P263" s="8"/>
    </row>
    <row r="264" spans="2:16" ht="27.75" customHeight="1" x14ac:dyDescent="0.25">
      <c r="B264" s="20">
        <v>21</v>
      </c>
      <c r="C264" s="131" t="s">
        <v>331</v>
      </c>
      <c r="D264" s="132"/>
      <c r="E264" s="132"/>
      <c r="F264" s="132"/>
      <c r="G264" s="132"/>
      <c r="H264" s="132"/>
      <c r="I264" s="133"/>
      <c r="J264" s="8"/>
      <c r="K264" s="8"/>
      <c r="L264" s="8"/>
      <c r="M264" s="8"/>
      <c r="N264" s="8"/>
      <c r="O264" s="8"/>
      <c r="P264" s="8"/>
    </row>
    <row r="265" spans="2:16" ht="27" customHeight="1" x14ac:dyDescent="0.25">
      <c r="B265" s="20">
        <v>22</v>
      </c>
      <c r="C265" s="131" t="s">
        <v>332</v>
      </c>
      <c r="D265" s="132"/>
      <c r="E265" s="132"/>
      <c r="F265" s="132"/>
      <c r="G265" s="132"/>
      <c r="H265" s="132"/>
      <c r="I265" s="133"/>
      <c r="J265" s="8"/>
      <c r="K265" s="8"/>
      <c r="L265" s="8"/>
      <c r="M265" s="8"/>
      <c r="N265" s="8"/>
      <c r="O265" s="8"/>
      <c r="P265" s="8"/>
    </row>
    <row r="266" spans="2:16" ht="25.5" customHeight="1" x14ac:dyDescent="0.25">
      <c r="B266" s="20">
        <v>23</v>
      </c>
      <c r="C266" s="131" t="s">
        <v>333</v>
      </c>
      <c r="D266" s="132"/>
      <c r="E266" s="132"/>
      <c r="F266" s="132"/>
      <c r="G266" s="132"/>
      <c r="H266" s="132"/>
      <c r="I266" s="133"/>
      <c r="J266" s="8"/>
      <c r="K266" s="8"/>
      <c r="L266" s="8"/>
      <c r="M266" s="8"/>
      <c r="N266" s="8"/>
      <c r="O266" s="8"/>
      <c r="P266" s="8"/>
    </row>
    <row r="267" spans="2:16" ht="27.75" customHeight="1" x14ac:dyDescent="0.25">
      <c r="B267" s="20">
        <v>24</v>
      </c>
      <c r="C267" s="131" t="s">
        <v>334</v>
      </c>
      <c r="D267" s="132"/>
      <c r="E267" s="132"/>
      <c r="F267" s="132"/>
      <c r="G267" s="132"/>
      <c r="H267" s="132"/>
      <c r="I267" s="133"/>
      <c r="J267" s="8"/>
      <c r="K267" s="8"/>
      <c r="L267" s="8"/>
      <c r="M267" s="8"/>
      <c r="N267" s="8"/>
      <c r="O267" s="8"/>
      <c r="P267" s="8"/>
    </row>
    <row r="268" spans="2:16" ht="25.5" customHeight="1" x14ac:dyDescent="0.25">
      <c r="B268" s="20">
        <v>25</v>
      </c>
      <c r="C268" s="131" t="s">
        <v>335</v>
      </c>
      <c r="D268" s="132"/>
      <c r="E268" s="132"/>
      <c r="F268" s="132"/>
      <c r="G268" s="132"/>
      <c r="H268" s="132"/>
      <c r="I268" s="133"/>
      <c r="J268" s="8"/>
      <c r="K268" s="8"/>
      <c r="L268" s="8"/>
      <c r="M268" s="8"/>
      <c r="N268" s="8"/>
      <c r="O268" s="8"/>
      <c r="P268" s="8"/>
    </row>
    <row r="269" spans="2:16" ht="28.5" customHeight="1" x14ac:dyDescent="0.25">
      <c r="B269" s="20">
        <v>26</v>
      </c>
      <c r="C269" s="131" t="s">
        <v>336</v>
      </c>
      <c r="D269" s="132"/>
      <c r="E269" s="132"/>
      <c r="F269" s="132"/>
      <c r="G269" s="132"/>
      <c r="H269" s="132"/>
      <c r="I269" s="133"/>
      <c r="J269" s="8"/>
      <c r="K269" s="8"/>
      <c r="L269" s="8"/>
      <c r="M269" s="8"/>
      <c r="N269" s="8"/>
      <c r="O269" s="8"/>
      <c r="P269" s="8"/>
    </row>
    <row r="270" spans="2:16" ht="27" customHeight="1" x14ac:dyDescent="0.25">
      <c r="B270" s="20">
        <v>27</v>
      </c>
      <c r="C270" s="131" t="s">
        <v>337</v>
      </c>
      <c r="D270" s="132"/>
      <c r="E270" s="132"/>
      <c r="F270" s="132"/>
      <c r="G270" s="132"/>
      <c r="H270" s="132"/>
      <c r="I270" s="133"/>
      <c r="J270" s="8"/>
      <c r="K270" s="8"/>
      <c r="L270" s="8"/>
      <c r="M270" s="8"/>
      <c r="N270" s="8"/>
      <c r="O270" s="8"/>
      <c r="P270" s="8"/>
    </row>
    <row r="271" spans="2:16" ht="24" customHeight="1" x14ac:dyDescent="0.25">
      <c r="B271" s="20">
        <v>28</v>
      </c>
      <c r="C271" s="131" t="s">
        <v>338</v>
      </c>
      <c r="D271" s="132"/>
      <c r="E271" s="132"/>
      <c r="F271" s="132"/>
      <c r="G271" s="132"/>
      <c r="H271" s="132"/>
      <c r="I271" s="133"/>
      <c r="J271" s="8"/>
      <c r="K271" s="8"/>
      <c r="L271" s="8"/>
      <c r="M271" s="8"/>
      <c r="N271" s="8"/>
      <c r="O271" s="8"/>
      <c r="P271" s="8"/>
    </row>
    <row r="272" spans="2:16" ht="28.5" customHeight="1" x14ac:dyDescent="0.25">
      <c r="B272" s="20">
        <v>29</v>
      </c>
      <c r="C272" s="131" t="s">
        <v>339</v>
      </c>
      <c r="D272" s="132"/>
      <c r="E272" s="132"/>
      <c r="F272" s="132"/>
      <c r="G272" s="132"/>
      <c r="H272" s="132"/>
      <c r="I272" s="133"/>
      <c r="J272" s="8"/>
      <c r="K272" s="8"/>
      <c r="L272" s="8"/>
      <c r="M272" s="8"/>
      <c r="N272" s="8"/>
      <c r="O272" s="8"/>
      <c r="P272" s="8"/>
    </row>
    <row r="273" spans="2:16" ht="28.5" customHeight="1" x14ac:dyDescent="0.25">
      <c r="B273" s="20">
        <v>30</v>
      </c>
      <c r="C273" s="131" t="s">
        <v>340</v>
      </c>
      <c r="D273" s="132"/>
      <c r="E273" s="132"/>
      <c r="F273" s="132"/>
      <c r="G273" s="132"/>
      <c r="H273" s="132"/>
      <c r="I273" s="133"/>
      <c r="J273" s="8"/>
      <c r="K273" s="8"/>
      <c r="L273" s="8"/>
      <c r="M273" s="8"/>
      <c r="N273" s="8"/>
      <c r="O273" s="8"/>
      <c r="P273" s="8"/>
    </row>
    <row r="274" spans="2:16" ht="26.25" customHeight="1" x14ac:dyDescent="0.25">
      <c r="B274" s="20">
        <v>31</v>
      </c>
      <c r="C274" s="131" t="s">
        <v>341</v>
      </c>
      <c r="D274" s="132"/>
      <c r="E274" s="132"/>
      <c r="F274" s="132"/>
      <c r="G274" s="132"/>
      <c r="H274" s="132"/>
      <c r="I274" s="133"/>
      <c r="J274" s="8"/>
      <c r="K274" s="8"/>
      <c r="L274" s="8"/>
      <c r="M274" s="8"/>
      <c r="N274" s="8"/>
      <c r="O274" s="8"/>
      <c r="P274" s="8"/>
    </row>
    <row r="275" spans="2:16" ht="27" customHeight="1" x14ac:dyDescent="0.25">
      <c r="B275" s="20">
        <v>32</v>
      </c>
      <c r="C275" s="131" t="s">
        <v>342</v>
      </c>
      <c r="D275" s="132"/>
      <c r="E275" s="132"/>
      <c r="F275" s="132"/>
      <c r="G275" s="132"/>
      <c r="H275" s="132"/>
      <c r="I275" s="133"/>
      <c r="J275" s="8"/>
      <c r="K275" s="8"/>
      <c r="L275" s="8"/>
      <c r="M275" s="8"/>
      <c r="N275" s="8"/>
      <c r="O275" s="8"/>
      <c r="P275" s="8"/>
    </row>
    <row r="276" spans="2:16" ht="27.75" customHeight="1" x14ac:dyDescent="0.25">
      <c r="B276" s="20">
        <v>33</v>
      </c>
      <c r="C276" s="131" t="s">
        <v>343</v>
      </c>
      <c r="D276" s="132"/>
      <c r="E276" s="132"/>
      <c r="F276" s="132"/>
      <c r="G276" s="132"/>
      <c r="H276" s="132"/>
      <c r="I276" s="133"/>
      <c r="J276" s="8"/>
      <c r="K276" s="8"/>
      <c r="L276" s="8"/>
      <c r="M276" s="8"/>
      <c r="N276" s="8"/>
      <c r="O276" s="8"/>
      <c r="P276" s="8"/>
    </row>
    <row r="277" spans="2:16" ht="27.75" customHeight="1" x14ac:dyDescent="0.25">
      <c r="B277" s="20">
        <v>34</v>
      </c>
      <c r="C277" s="131" t="s">
        <v>344</v>
      </c>
      <c r="D277" s="132"/>
      <c r="E277" s="132"/>
      <c r="F277" s="132"/>
      <c r="G277" s="132"/>
      <c r="H277" s="132"/>
      <c r="I277" s="133"/>
      <c r="J277" s="8"/>
      <c r="K277" s="8"/>
      <c r="L277" s="8"/>
      <c r="M277" s="8"/>
      <c r="N277" s="8"/>
      <c r="O277" s="8"/>
      <c r="P277" s="8"/>
    </row>
    <row r="278" spans="2:16" ht="25.5" customHeight="1" x14ac:dyDescent="0.25">
      <c r="B278" s="20">
        <v>35</v>
      </c>
      <c r="C278" s="131" t="s">
        <v>345</v>
      </c>
      <c r="D278" s="132"/>
      <c r="E278" s="132"/>
      <c r="F278" s="132"/>
      <c r="G278" s="132"/>
      <c r="H278" s="132"/>
      <c r="I278" s="133"/>
      <c r="J278" s="8"/>
      <c r="K278" s="8"/>
      <c r="L278" s="8"/>
      <c r="M278" s="8"/>
      <c r="N278" s="8"/>
      <c r="O278" s="8"/>
      <c r="P278" s="8"/>
    </row>
    <row r="279" spans="2:16" ht="28.5" customHeight="1" x14ac:dyDescent="0.25">
      <c r="B279" s="20">
        <v>36</v>
      </c>
      <c r="C279" s="131" t="s">
        <v>346</v>
      </c>
      <c r="D279" s="132"/>
      <c r="E279" s="132"/>
      <c r="F279" s="132"/>
      <c r="G279" s="132"/>
      <c r="H279" s="132"/>
      <c r="I279" s="133"/>
      <c r="J279" s="8"/>
      <c r="K279" s="8"/>
      <c r="L279" s="8"/>
      <c r="M279" s="8"/>
      <c r="N279" s="8"/>
      <c r="O279" s="8"/>
      <c r="P279" s="8"/>
    </row>
    <row r="280" spans="2:16" ht="28.5" customHeight="1" x14ac:dyDescent="0.25">
      <c r="B280" s="20">
        <v>37</v>
      </c>
      <c r="C280" s="131" t="s">
        <v>347</v>
      </c>
      <c r="D280" s="132"/>
      <c r="E280" s="132"/>
      <c r="F280" s="132"/>
      <c r="G280" s="132"/>
      <c r="H280" s="132"/>
      <c r="I280" s="133"/>
      <c r="J280" s="8"/>
      <c r="K280" s="8"/>
      <c r="L280" s="8"/>
      <c r="M280" s="8"/>
      <c r="N280" s="8"/>
      <c r="O280" s="8"/>
      <c r="P280" s="8"/>
    </row>
    <row r="281" spans="2:16" ht="27" customHeight="1" x14ac:dyDescent="0.25">
      <c r="B281" s="20">
        <v>38</v>
      </c>
      <c r="C281" s="131" t="s">
        <v>348</v>
      </c>
      <c r="D281" s="132"/>
      <c r="E281" s="132"/>
      <c r="F281" s="132"/>
      <c r="G281" s="132"/>
      <c r="H281" s="132"/>
      <c r="I281" s="133"/>
      <c r="J281" s="8"/>
      <c r="K281" s="8"/>
      <c r="L281" s="8"/>
      <c r="M281" s="8"/>
      <c r="N281" s="8"/>
      <c r="O281" s="8"/>
      <c r="P281" s="8"/>
    </row>
    <row r="282" spans="2:16" ht="27" customHeight="1" x14ac:dyDescent="0.25">
      <c r="B282" s="20">
        <v>39</v>
      </c>
      <c r="C282" s="131" t="s">
        <v>349</v>
      </c>
      <c r="D282" s="132"/>
      <c r="E282" s="132"/>
      <c r="F282" s="132"/>
      <c r="G282" s="132"/>
      <c r="H282" s="132"/>
      <c r="I282" s="133"/>
      <c r="J282" s="8"/>
      <c r="K282" s="8"/>
      <c r="L282" s="8"/>
      <c r="M282" s="8"/>
      <c r="N282" s="8"/>
      <c r="O282" s="8"/>
      <c r="P282" s="8"/>
    </row>
    <row r="283" spans="2:16" ht="30" customHeight="1" x14ac:dyDescent="0.25">
      <c r="B283" s="20">
        <v>40</v>
      </c>
      <c r="C283" s="58" t="s">
        <v>350</v>
      </c>
      <c r="D283" s="59"/>
      <c r="E283" s="59"/>
      <c r="F283" s="59"/>
      <c r="G283" s="59"/>
      <c r="H283" s="59"/>
      <c r="I283" s="60"/>
      <c r="J283" s="8"/>
      <c r="K283" s="8"/>
      <c r="L283" s="8"/>
      <c r="M283" s="8"/>
      <c r="N283" s="8"/>
      <c r="O283" s="8"/>
      <c r="P283" s="8"/>
    </row>
    <row r="284" spans="2:16" ht="30" customHeight="1" x14ac:dyDescent="0.25">
      <c r="B284" s="20">
        <v>41</v>
      </c>
      <c r="C284" s="58" t="s">
        <v>351</v>
      </c>
      <c r="D284" s="59"/>
      <c r="E284" s="59"/>
      <c r="F284" s="59"/>
      <c r="G284" s="59"/>
      <c r="H284" s="59"/>
      <c r="I284" s="60"/>
      <c r="J284" s="8"/>
      <c r="K284" s="8"/>
      <c r="L284" s="8"/>
      <c r="M284" s="8"/>
      <c r="N284" s="8"/>
      <c r="O284" s="8"/>
      <c r="P284" s="8"/>
    </row>
    <row r="285" spans="2:16" ht="30" customHeight="1" x14ac:dyDescent="0.25">
      <c r="B285" s="20">
        <v>42</v>
      </c>
      <c r="C285" s="58" t="s">
        <v>352</v>
      </c>
      <c r="D285" s="59"/>
      <c r="E285" s="59"/>
      <c r="F285" s="59"/>
      <c r="G285" s="59"/>
      <c r="H285" s="59"/>
      <c r="I285" s="60"/>
      <c r="J285" s="8"/>
      <c r="K285" s="8"/>
      <c r="L285" s="8"/>
      <c r="M285" s="8"/>
      <c r="N285" s="8"/>
      <c r="O285" s="8"/>
      <c r="P285" s="8"/>
    </row>
    <row r="286" spans="2:16" ht="30" customHeight="1" x14ac:dyDescent="0.25">
      <c r="B286" s="20">
        <v>43</v>
      </c>
      <c r="C286" s="58" t="s">
        <v>353</v>
      </c>
      <c r="D286" s="59"/>
      <c r="E286" s="59"/>
      <c r="F286" s="59"/>
      <c r="G286" s="59"/>
      <c r="H286" s="59"/>
      <c r="I286" s="60"/>
      <c r="J286" s="8"/>
      <c r="K286" s="8"/>
      <c r="L286" s="8"/>
      <c r="M286" s="8"/>
      <c r="N286" s="8"/>
      <c r="O286" s="8"/>
      <c r="P286" s="8"/>
    </row>
    <row r="287" spans="2:16" ht="30" customHeight="1" x14ac:dyDescent="0.25">
      <c r="B287" s="20">
        <v>44</v>
      </c>
      <c r="C287" s="58" t="s">
        <v>354</v>
      </c>
      <c r="D287" s="59"/>
      <c r="E287" s="59"/>
      <c r="F287" s="59"/>
      <c r="G287" s="59"/>
      <c r="H287" s="59"/>
      <c r="I287" s="60"/>
      <c r="J287" s="8"/>
      <c r="K287" s="8"/>
      <c r="L287" s="8"/>
      <c r="M287" s="8"/>
      <c r="N287" s="8"/>
      <c r="O287" s="8"/>
      <c r="P287" s="8"/>
    </row>
    <row r="288" spans="2:16" ht="30" customHeight="1" x14ac:dyDescent="0.25">
      <c r="B288" s="20">
        <v>45</v>
      </c>
      <c r="C288" s="58" t="s">
        <v>355</v>
      </c>
      <c r="D288" s="59"/>
      <c r="E288" s="59"/>
      <c r="F288" s="59"/>
      <c r="G288" s="59"/>
      <c r="H288" s="59"/>
      <c r="I288" s="60"/>
      <c r="J288" s="8"/>
      <c r="K288" s="8"/>
      <c r="L288" s="8"/>
      <c r="M288" s="8"/>
      <c r="N288" s="8"/>
      <c r="O288" s="8"/>
      <c r="P288" s="8"/>
    </row>
    <row r="289" spans="1:16" ht="30" customHeight="1" x14ac:dyDescent="0.25">
      <c r="B289" s="20">
        <v>46</v>
      </c>
      <c r="C289" s="58" t="s">
        <v>356</v>
      </c>
      <c r="D289" s="59"/>
      <c r="E289" s="59"/>
      <c r="F289" s="59"/>
      <c r="G289" s="59"/>
      <c r="H289" s="59"/>
      <c r="I289" s="60"/>
      <c r="J289" s="8"/>
      <c r="K289" s="8"/>
      <c r="L289" s="8"/>
      <c r="M289" s="8"/>
      <c r="N289" s="8"/>
      <c r="O289" s="8"/>
      <c r="P289" s="8"/>
    </row>
    <row r="290" spans="1:16" ht="30" customHeight="1" x14ac:dyDescent="0.25">
      <c r="B290" s="20">
        <v>47</v>
      </c>
      <c r="C290" s="58" t="s">
        <v>357</v>
      </c>
      <c r="D290" s="59"/>
      <c r="E290" s="59"/>
      <c r="F290" s="59"/>
      <c r="G290" s="59"/>
      <c r="H290" s="59"/>
      <c r="I290" s="60"/>
      <c r="J290" s="8"/>
      <c r="K290" s="8"/>
      <c r="L290" s="8"/>
      <c r="M290" s="8"/>
      <c r="N290" s="8"/>
      <c r="O290" s="8"/>
      <c r="P290" s="8"/>
    </row>
    <row r="291" spans="1:16" ht="30" customHeight="1" x14ac:dyDescent="0.25">
      <c r="B291" s="20">
        <v>48</v>
      </c>
      <c r="C291" s="58" t="s">
        <v>358</v>
      </c>
      <c r="D291" s="59"/>
      <c r="E291" s="59"/>
      <c r="F291" s="59"/>
      <c r="G291" s="59"/>
      <c r="H291" s="59"/>
      <c r="I291" s="60"/>
      <c r="J291" s="8"/>
      <c r="K291" s="8"/>
      <c r="L291" s="8"/>
      <c r="M291" s="8"/>
      <c r="N291" s="8"/>
      <c r="O291" s="8"/>
      <c r="P291" s="8"/>
    </row>
    <row r="292" spans="1:16" ht="30" customHeight="1" x14ac:dyDescent="0.25">
      <c r="B292" s="20">
        <v>49</v>
      </c>
      <c r="C292" s="58" t="s">
        <v>359</v>
      </c>
      <c r="D292" s="59"/>
      <c r="E292" s="59"/>
      <c r="F292" s="59"/>
      <c r="G292" s="59"/>
      <c r="H292" s="59"/>
      <c r="I292" s="60"/>
      <c r="J292" s="8"/>
      <c r="K292" s="8"/>
      <c r="L292" s="8"/>
      <c r="M292" s="8"/>
      <c r="N292" s="8"/>
      <c r="O292" s="8"/>
      <c r="P292" s="8"/>
    </row>
    <row r="293" spans="1:16" ht="30" customHeight="1" x14ac:dyDescent="0.25">
      <c r="B293" s="20">
        <v>50</v>
      </c>
      <c r="C293" s="58" t="s">
        <v>360</v>
      </c>
      <c r="D293" s="59"/>
      <c r="E293" s="59"/>
      <c r="F293" s="59"/>
      <c r="G293" s="59"/>
      <c r="H293" s="59"/>
      <c r="I293" s="60"/>
      <c r="J293" s="8"/>
      <c r="K293" s="8"/>
      <c r="L293" s="8"/>
      <c r="M293" s="8"/>
      <c r="N293" s="8"/>
      <c r="O293" s="8"/>
      <c r="P293" s="8"/>
    </row>
    <row r="294" spans="1:16" x14ac:dyDescent="0.25">
      <c r="A294" s="1">
        <v>11</v>
      </c>
      <c r="B294" s="8" t="s">
        <v>47</v>
      </c>
      <c r="C294" s="8"/>
      <c r="D294" s="9" t="s">
        <v>11</v>
      </c>
      <c r="E294" s="8"/>
      <c r="F294" s="8"/>
      <c r="G294" s="8"/>
      <c r="H294" s="8"/>
      <c r="I294" s="8"/>
      <c r="J294" s="8"/>
      <c r="K294" s="8"/>
      <c r="L294" s="8"/>
      <c r="M294" s="8"/>
      <c r="N294" s="8"/>
      <c r="O294" s="8"/>
      <c r="P294" s="8"/>
    </row>
    <row r="295" spans="1:16" ht="17.25" customHeight="1" x14ac:dyDescent="0.25">
      <c r="B295" s="24" t="s">
        <v>28</v>
      </c>
      <c r="C295" s="118" t="s">
        <v>32</v>
      </c>
      <c r="D295" s="119"/>
      <c r="E295" s="119"/>
      <c r="F295" s="119"/>
      <c r="G295" s="119"/>
      <c r="H295" s="119"/>
      <c r="I295" s="120"/>
      <c r="J295" s="8"/>
      <c r="K295" s="8"/>
      <c r="L295" s="8"/>
      <c r="M295" s="8"/>
      <c r="N295" s="8"/>
      <c r="O295" s="8"/>
      <c r="P295" s="8"/>
    </row>
    <row r="296" spans="1:16" ht="19.5" customHeight="1" x14ac:dyDescent="0.25">
      <c r="B296" s="20" t="s">
        <v>1</v>
      </c>
      <c r="C296" s="70" t="s">
        <v>163</v>
      </c>
      <c r="D296" s="59"/>
      <c r="E296" s="59"/>
      <c r="F296" s="59"/>
      <c r="G296" s="59"/>
      <c r="H296" s="59"/>
      <c r="I296" s="60"/>
      <c r="J296" s="8"/>
      <c r="K296" s="8"/>
      <c r="L296" s="8"/>
      <c r="M296" s="8"/>
      <c r="N296" s="8"/>
      <c r="O296" s="8"/>
      <c r="P296" s="8"/>
    </row>
    <row r="297" spans="1:16" ht="17.25" customHeight="1" x14ac:dyDescent="0.25">
      <c r="B297" s="20">
        <v>2</v>
      </c>
      <c r="C297" s="114" t="s">
        <v>164</v>
      </c>
      <c r="D297" s="134"/>
      <c r="E297" s="134"/>
      <c r="F297" s="134"/>
      <c r="G297" s="134"/>
      <c r="H297" s="134"/>
      <c r="I297" s="115"/>
      <c r="J297" s="8"/>
      <c r="K297" s="8"/>
      <c r="L297" s="8"/>
      <c r="M297" s="8"/>
      <c r="N297" s="8"/>
      <c r="O297" s="8"/>
      <c r="P297" s="8"/>
    </row>
    <row r="298" spans="1:16" ht="18.75" customHeight="1" x14ac:dyDescent="0.25">
      <c r="B298" s="20">
        <v>3</v>
      </c>
      <c r="C298" s="114" t="s">
        <v>165</v>
      </c>
      <c r="D298" s="134"/>
      <c r="E298" s="134"/>
      <c r="F298" s="134"/>
      <c r="G298" s="134"/>
      <c r="H298" s="134"/>
      <c r="I298" s="115"/>
      <c r="J298" s="8"/>
      <c r="K298" s="8"/>
      <c r="L298" s="8"/>
      <c r="M298" s="8"/>
      <c r="N298" s="8"/>
      <c r="O298" s="8"/>
      <c r="P298" s="8"/>
    </row>
    <row r="299" spans="1:16" ht="18.75" customHeight="1" x14ac:dyDescent="0.25">
      <c r="B299" s="20">
        <v>4</v>
      </c>
      <c r="C299" s="114" t="s">
        <v>166</v>
      </c>
      <c r="D299" s="134"/>
      <c r="E299" s="134"/>
      <c r="F299" s="134"/>
      <c r="G299" s="134"/>
      <c r="H299" s="134"/>
      <c r="I299" s="115"/>
      <c r="J299" s="8"/>
      <c r="K299" s="8"/>
      <c r="L299" s="8"/>
      <c r="M299" s="8"/>
      <c r="N299" s="8"/>
      <c r="O299" s="8"/>
      <c r="P299" s="8"/>
    </row>
    <row r="300" spans="1:16" x14ac:dyDescent="0.25">
      <c r="B300" s="8"/>
      <c r="C300" s="8"/>
      <c r="D300" s="9"/>
      <c r="E300" s="8"/>
      <c r="F300" s="8"/>
      <c r="G300" s="8"/>
      <c r="H300" s="8"/>
      <c r="I300" s="8"/>
      <c r="J300" s="8"/>
      <c r="K300" s="8"/>
      <c r="L300" s="8"/>
      <c r="M300" s="8"/>
      <c r="N300" s="8"/>
      <c r="O300" s="8"/>
      <c r="P300" s="8"/>
    </row>
    <row r="301" spans="1:16" x14ac:dyDescent="0.25">
      <c r="A301" s="1">
        <v>12</v>
      </c>
      <c r="B301" s="78" t="s">
        <v>48</v>
      </c>
      <c r="C301" s="78"/>
      <c r="D301" s="9" t="s">
        <v>11</v>
      </c>
      <c r="E301" s="8"/>
      <c r="F301" s="8"/>
      <c r="G301" s="8"/>
      <c r="H301" s="8"/>
      <c r="I301" s="8"/>
      <c r="J301" s="8"/>
      <c r="K301" s="8"/>
      <c r="L301" s="8"/>
      <c r="M301" s="8"/>
      <c r="N301" s="8"/>
      <c r="O301" s="8"/>
      <c r="P301" s="8"/>
    </row>
    <row r="302" spans="1:16" x14ac:dyDescent="0.25">
      <c r="B302" s="79" t="s">
        <v>28</v>
      </c>
      <c r="C302" s="79" t="s">
        <v>6</v>
      </c>
      <c r="D302" s="122" t="s">
        <v>49</v>
      </c>
      <c r="E302" s="123"/>
      <c r="F302" s="123"/>
      <c r="G302" s="124"/>
      <c r="H302" s="122" t="s">
        <v>50</v>
      </c>
      <c r="I302" s="124"/>
      <c r="J302" s="8"/>
      <c r="K302" s="8"/>
      <c r="L302" s="8"/>
      <c r="M302" s="8"/>
      <c r="N302" s="8"/>
      <c r="O302" s="8"/>
      <c r="P302" s="8"/>
    </row>
    <row r="303" spans="1:16" x14ac:dyDescent="0.25">
      <c r="B303" s="79"/>
      <c r="C303" s="79"/>
      <c r="D303" s="125"/>
      <c r="E303" s="126"/>
      <c r="F303" s="126"/>
      <c r="G303" s="127"/>
      <c r="H303" s="125"/>
      <c r="I303" s="127"/>
      <c r="J303" s="8"/>
      <c r="K303" s="8"/>
      <c r="L303" s="8"/>
      <c r="M303" s="8"/>
      <c r="N303" s="8"/>
      <c r="O303" s="8"/>
      <c r="P303" s="8"/>
    </row>
    <row r="304" spans="1:16" ht="28.5" customHeight="1" x14ac:dyDescent="0.25">
      <c r="B304" s="25">
        <v>1</v>
      </c>
      <c r="C304" s="26" t="s">
        <v>161</v>
      </c>
      <c r="D304" s="90" t="s">
        <v>162</v>
      </c>
      <c r="E304" s="91"/>
      <c r="F304" s="91"/>
      <c r="G304" s="92"/>
      <c r="H304" s="129" t="s">
        <v>250</v>
      </c>
      <c r="I304" s="130"/>
      <c r="J304" s="8"/>
      <c r="K304" s="8"/>
      <c r="L304" s="8"/>
      <c r="M304" s="8"/>
      <c r="N304" s="8"/>
      <c r="O304" s="8"/>
      <c r="P304" s="8"/>
    </row>
    <row r="305" spans="1:16" ht="27" customHeight="1" x14ac:dyDescent="0.25">
      <c r="B305" s="25">
        <v>2</v>
      </c>
      <c r="C305" s="34" t="s">
        <v>248</v>
      </c>
      <c r="D305" s="90" t="s">
        <v>162</v>
      </c>
      <c r="E305" s="91"/>
      <c r="F305" s="91"/>
      <c r="G305" s="92"/>
      <c r="H305" s="129" t="s">
        <v>250</v>
      </c>
      <c r="I305" s="130"/>
      <c r="J305" s="8"/>
      <c r="K305" s="8"/>
      <c r="L305" s="8"/>
      <c r="M305" s="8"/>
      <c r="N305" s="8"/>
      <c r="O305" s="8"/>
      <c r="P305" s="8"/>
    </row>
    <row r="306" spans="1:16" x14ac:dyDescent="0.25">
      <c r="B306" s="39">
        <v>3</v>
      </c>
      <c r="C306" s="34" t="s">
        <v>249</v>
      </c>
      <c r="D306" s="90" t="s">
        <v>162</v>
      </c>
      <c r="E306" s="91"/>
      <c r="F306" s="91"/>
      <c r="G306" s="92"/>
      <c r="H306" s="93" t="s">
        <v>251</v>
      </c>
      <c r="I306" s="94"/>
      <c r="J306" s="8"/>
      <c r="K306" s="8"/>
      <c r="L306" s="8"/>
      <c r="M306" s="8"/>
      <c r="N306" s="8"/>
      <c r="O306" s="8"/>
      <c r="P306" s="8"/>
    </row>
    <row r="307" spans="1:16" ht="25.5" x14ac:dyDescent="0.25">
      <c r="B307" s="33">
        <v>4</v>
      </c>
      <c r="C307" s="36" t="s">
        <v>111</v>
      </c>
      <c r="D307" s="90" t="s">
        <v>162</v>
      </c>
      <c r="E307" s="91"/>
      <c r="F307" s="91"/>
      <c r="G307" s="92"/>
      <c r="H307" s="114" t="s">
        <v>112</v>
      </c>
      <c r="I307" s="115"/>
      <c r="J307" s="8"/>
      <c r="K307" s="8"/>
      <c r="L307" s="8"/>
      <c r="M307" s="8"/>
      <c r="N307" s="8"/>
      <c r="O307" s="8"/>
      <c r="P307" s="8"/>
    </row>
    <row r="308" spans="1:16" x14ac:dyDescent="0.25">
      <c r="B308" s="22" t="s">
        <v>34</v>
      </c>
      <c r="C308" s="35"/>
      <c r="D308" s="64"/>
      <c r="E308" s="65"/>
      <c r="F308" s="65"/>
      <c r="G308" s="66"/>
      <c r="H308" s="121"/>
      <c r="I308" s="121"/>
      <c r="J308" s="8"/>
      <c r="K308" s="8"/>
      <c r="L308" s="8"/>
      <c r="M308" s="8"/>
      <c r="N308" s="8"/>
      <c r="O308" s="8"/>
      <c r="P308" s="8"/>
    </row>
    <row r="309" spans="1:16" x14ac:dyDescent="0.25">
      <c r="B309" s="8"/>
      <c r="C309" s="8"/>
      <c r="D309" s="9"/>
      <c r="E309" s="8"/>
      <c r="F309" s="8"/>
      <c r="G309" s="8"/>
      <c r="H309" s="8"/>
      <c r="I309" s="8"/>
      <c r="J309" s="8"/>
      <c r="K309" s="8"/>
      <c r="L309" s="8"/>
      <c r="M309" s="8"/>
      <c r="N309" s="8"/>
      <c r="O309" s="8"/>
      <c r="P309" s="8"/>
    </row>
    <row r="310" spans="1:16" x14ac:dyDescent="0.25">
      <c r="A310" s="1">
        <v>13</v>
      </c>
      <c r="B310" s="78" t="s">
        <v>51</v>
      </c>
      <c r="C310" s="78"/>
      <c r="D310" s="78"/>
      <c r="E310" s="8"/>
      <c r="F310" s="8"/>
      <c r="G310" s="8"/>
      <c r="H310" s="8"/>
      <c r="I310" s="8"/>
    </row>
    <row r="311" spans="1:16" ht="30.75" customHeight="1" x14ac:dyDescent="0.25">
      <c r="B311" s="16" t="s">
        <v>28</v>
      </c>
      <c r="C311" s="79" t="s">
        <v>52</v>
      </c>
      <c r="D311" s="79"/>
      <c r="E311" s="79"/>
      <c r="F311" s="79" t="s">
        <v>53</v>
      </c>
      <c r="G311" s="79"/>
      <c r="H311" s="79"/>
      <c r="I311" s="79"/>
    </row>
    <row r="312" spans="1:16" x14ac:dyDescent="0.25">
      <c r="B312" s="15" t="s">
        <v>1</v>
      </c>
      <c r="C312" s="84" t="s">
        <v>79</v>
      </c>
      <c r="D312" s="84"/>
      <c r="E312" s="84"/>
      <c r="F312" s="84" t="s">
        <v>90</v>
      </c>
      <c r="G312" s="84"/>
      <c r="H312" s="84"/>
      <c r="I312" s="84"/>
    </row>
    <row r="313" spans="1:16" x14ac:dyDescent="0.25">
      <c r="B313" s="15" t="s">
        <v>2</v>
      </c>
      <c r="C313" s="84" t="s">
        <v>80</v>
      </c>
      <c r="D313" s="84"/>
      <c r="E313" s="84"/>
      <c r="F313" s="84" t="s">
        <v>91</v>
      </c>
      <c r="G313" s="84"/>
      <c r="H313" s="84"/>
      <c r="I313" s="84"/>
    </row>
    <row r="314" spans="1:16" x14ac:dyDescent="0.25">
      <c r="B314" s="15" t="s">
        <v>3</v>
      </c>
      <c r="C314" s="84" t="s">
        <v>81</v>
      </c>
      <c r="D314" s="84"/>
      <c r="E314" s="84"/>
      <c r="F314" s="84" t="s">
        <v>92</v>
      </c>
      <c r="G314" s="84"/>
      <c r="H314" s="84"/>
      <c r="I314" s="84"/>
    </row>
    <row r="315" spans="1:16" x14ac:dyDescent="0.25">
      <c r="B315" s="15" t="s">
        <v>4</v>
      </c>
      <c r="C315" s="84" t="s">
        <v>82</v>
      </c>
      <c r="D315" s="84"/>
      <c r="E315" s="84"/>
      <c r="F315" s="84" t="s">
        <v>93</v>
      </c>
      <c r="G315" s="84"/>
      <c r="H315" s="84"/>
      <c r="I315" s="84"/>
    </row>
    <row r="316" spans="1:16" x14ac:dyDescent="0.25">
      <c r="B316" s="15" t="s">
        <v>5</v>
      </c>
      <c r="C316" s="84" t="s">
        <v>83</v>
      </c>
      <c r="D316" s="84"/>
      <c r="E316" s="84"/>
      <c r="F316" s="84" t="s">
        <v>94</v>
      </c>
      <c r="G316" s="84"/>
      <c r="H316" s="84"/>
      <c r="I316" s="84"/>
    </row>
    <row r="317" spans="1:16" x14ac:dyDescent="0.25">
      <c r="B317" s="15" t="s">
        <v>12</v>
      </c>
      <c r="C317" s="84" t="s">
        <v>84</v>
      </c>
      <c r="D317" s="84"/>
      <c r="E317" s="84"/>
      <c r="F317" s="84" t="s">
        <v>95</v>
      </c>
      <c r="G317" s="84"/>
      <c r="H317" s="84"/>
      <c r="I317" s="84"/>
    </row>
    <row r="318" spans="1:16" x14ac:dyDescent="0.25">
      <c r="B318" s="15" t="s">
        <v>38</v>
      </c>
      <c r="C318" s="84" t="s">
        <v>85</v>
      </c>
      <c r="D318" s="84"/>
      <c r="E318" s="84"/>
      <c r="F318" s="84" t="s">
        <v>96</v>
      </c>
      <c r="G318" s="84"/>
      <c r="H318" s="84"/>
      <c r="I318" s="84"/>
    </row>
    <row r="319" spans="1:16" x14ac:dyDescent="0.25">
      <c r="B319" s="15" t="s">
        <v>88</v>
      </c>
      <c r="C319" s="84" t="s">
        <v>86</v>
      </c>
      <c r="D319" s="84"/>
      <c r="E319" s="84"/>
      <c r="F319" s="84" t="s">
        <v>125</v>
      </c>
      <c r="G319" s="84"/>
      <c r="H319" s="84"/>
      <c r="I319" s="84"/>
    </row>
    <row r="320" spans="1:16" x14ac:dyDescent="0.25">
      <c r="B320" s="15" t="s">
        <v>89</v>
      </c>
      <c r="C320" s="84" t="s">
        <v>87</v>
      </c>
      <c r="D320" s="84"/>
      <c r="E320" s="84"/>
      <c r="F320" s="84" t="s">
        <v>126</v>
      </c>
      <c r="G320" s="84"/>
      <c r="H320" s="84"/>
      <c r="I320" s="84"/>
    </row>
    <row r="321" spans="1:9" x14ac:dyDescent="0.25">
      <c r="B321" s="2" t="s">
        <v>34</v>
      </c>
      <c r="C321" s="83"/>
      <c r="D321" s="83"/>
      <c r="E321" s="83"/>
      <c r="F321" s="83"/>
      <c r="G321" s="83"/>
      <c r="H321" s="83"/>
      <c r="I321" s="83"/>
    </row>
    <row r="323" spans="1:9" x14ac:dyDescent="0.25">
      <c r="A323" s="1">
        <v>14</v>
      </c>
      <c r="B323" s="78" t="s">
        <v>54</v>
      </c>
      <c r="C323" s="78"/>
      <c r="D323" s="9"/>
      <c r="E323" s="8"/>
      <c r="F323" s="8"/>
      <c r="G323" s="8"/>
      <c r="H323" s="8"/>
      <c r="I323" s="8"/>
    </row>
    <row r="324" spans="1:9" x14ac:dyDescent="0.25">
      <c r="B324" s="79" t="s">
        <v>28</v>
      </c>
      <c r="C324" s="79" t="s">
        <v>55</v>
      </c>
      <c r="D324" s="79"/>
      <c r="E324" s="79"/>
      <c r="F324" s="79" t="s">
        <v>56</v>
      </c>
      <c r="G324" s="79"/>
      <c r="H324" s="79"/>
      <c r="I324" s="79"/>
    </row>
    <row r="325" spans="1:9" x14ac:dyDescent="0.25">
      <c r="B325" s="79"/>
      <c r="C325" s="79"/>
      <c r="D325" s="79"/>
      <c r="E325" s="79"/>
      <c r="F325" s="79"/>
      <c r="G325" s="79"/>
      <c r="H325" s="79"/>
      <c r="I325" s="79"/>
    </row>
    <row r="326" spans="1:9" x14ac:dyDescent="0.25">
      <c r="B326" s="15" t="s">
        <v>1</v>
      </c>
      <c r="C326" s="84" t="s">
        <v>120</v>
      </c>
      <c r="D326" s="84"/>
      <c r="E326" s="84"/>
      <c r="F326" s="84" t="s">
        <v>167</v>
      </c>
      <c r="G326" s="84"/>
      <c r="H326" s="84"/>
      <c r="I326" s="84"/>
    </row>
    <row r="327" spans="1:9" x14ac:dyDescent="0.25">
      <c r="B327" s="2" t="s">
        <v>34</v>
      </c>
      <c r="C327" s="83"/>
      <c r="D327" s="83"/>
      <c r="E327" s="83"/>
      <c r="F327" s="83"/>
      <c r="G327" s="83"/>
      <c r="H327" s="83"/>
      <c r="I327" s="83"/>
    </row>
    <row r="329" spans="1:9" x14ac:dyDescent="0.25">
      <c r="A329" s="7">
        <v>15</v>
      </c>
      <c r="B329" s="8" t="s">
        <v>57</v>
      </c>
      <c r="C329" s="8"/>
      <c r="D329" s="9" t="s">
        <v>11</v>
      </c>
      <c r="E329" s="8"/>
      <c r="F329" s="8"/>
      <c r="G329" s="8"/>
      <c r="H329" s="8"/>
      <c r="I329" s="8"/>
    </row>
    <row r="330" spans="1:9" ht="17.25" customHeight="1" x14ac:dyDescent="0.25">
      <c r="A330" s="7"/>
      <c r="B330" s="10" t="s">
        <v>14</v>
      </c>
      <c r="C330" s="8" t="s">
        <v>58</v>
      </c>
      <c r="D330" s="9" t="s">
        <v>11</v>
      </c>
      <c r="E330" s="77" t="s">
        <v>168</v>
      </c>
      <c r="F330" s="85"/>
      <c r="G330" s="85"/>
      <c r="H330" s="85"/>
      <c r="I330" s="85"/>
    </row>
    <row r="331" spans="1:9" ht="17.25" customHeight="1" x14ac:dyDescent="0.25">
      <c r="A331" s="7"/>
      <c r="B331" s="10"/>
      <c r="C331" s="8"/>
      <c r="D331" s="9"/>
      <c r="E331" s="109" t="s">
        <v>169</v>
      </c>
      <c r="F331" s="109"/>
      <c r="G331" s="109"/>
      <c r="H331" s="40"/>
      <c r="I331" s="40"/>
    </row>
    <row r="332" spans="1:9" ht="18.75" customHeight="1" x14ac:dyDescent="0.25">
      <c r="A332" s="7"/>
      <c r="B332" s="10" t="s">
        <v>15</v>
      </c>
      <c r="C332" s="8" t="s">
        <v>59</v>
      </c>
      <c r="D332" s="9" t="s">
        <v>11</v>
      </c>
      <c r="E332" s="85" t="s">
        <v>100</v>
      </c>
      <c r="F332" s="85"/>
      <c r="G332" s="85"/>
      <c r="H332" s="85"/>
      <c r="I332" s="85"/>
    </row>
    <row r="333" spans="1:9" x14ac:dyDescent="0.25">
      <c r="A333" s="7"/>
      <c r="B333" s="10"/>
      <c r="C333" s="8"/>
      <c r="D333" s="9"/>
      <c r="E333" s="85" t="s">
        <v>101</v>
      </c>
      <c r="F333" s="85"/>
      <c r="G333" s="85"/>
      <c r="H333" s="85"/>
      <c r="I333" s="85"/>
    </row>
    <row r="334" spans="1:9" ht="25.5" customHeight="1" x14ac:dyDescent="0.25">
      <c r="A334" s="7"/>
      <c r="B334" s="11" t="s">
        <v>16</v>
      </c>
      <c r="C334" s="12" t="s">
        <v>60</v>
      </c>
      <c r="D334" s="9" t="s">
        <v>11</v>
      </c>
      <c r="E334" s="85" t="s">
        <v>170</v>
      </c>
      <c r="F334" s="85"/>
      <c r="G334" s="85"/>
      <c r="H334" s="85"/>
      <c r="I334" s="85"/>
    </row>
    <row r="335" spans="1:9" ht="42.75" customHeight="1" x14ac:dyDescent="0.25">
      <c r="A335" s="7"/>
      <c r="B335" s="10"/>
      <c r="C335" s="8"/>
      <c r="D335" s="9"/>
      <c r="E335" s="86" t="s">
        <v>171</v>
      </c>
      <c r="F335" s="86"/>
      <c r="G335" s="86"/>
      <c r="H335" s="86"/>
      <c r="I335" s="86"/>
    </row>
    <row r="336" spans="1:9" ht="50.25" customHeight="1" x14ac:dyDescent="0.25">
      <c r="A336" s="7"/>
      <c r="B336" s="10"/>
      <c r="C336" s="8"/>
      <c r="D336" s="9"/>
      <c r="E336" s="86" t="s">
        <v>172</v>
      </c>
      <c r="F336" s="86"/>
      <c r="G336" s="86"/>
      <c r="H336" s="86"/>
      <c r="I336" s="86"/>
    </row>
    <row r="337" spans="1:9" ht="28.5" customHeight="1" x14ac:dyDescent="0.25">
      <c r="A337" s="7"/>
      <c r="B337" s="10"/>
      <c r="C337" s="8"/>
      <c r="D337" s="9"/>
      <c r="E337" s="85" t="s">
        <v>173</v>
      </c>
      <c r="F337" s="85"/>
      <c r="G337" s="85"/>
      <c r="H337" s="85"/>
      <c r="I337" s="85"/>
    </row>
    <row r="338" spans="1:9" ht="25.5" customHeight="1" x14ac:dyDescent="0.25">
      <c r="A338" s="7"/>
      <c r="B338" s="11" t="s">
        <v>17</v>
      </c>
      <c r="C338" s="12" t="s">
        <v>61</v>
      </c>
      <c r="D338" s="9" t="s">
        <v>11</v>
      </c>
      <c r="E338" s="85" t="s">
        <v>174</v>
      </c>
      <c r="F338" s="85"/>
      <c r="G338" s="85"/>
      <c r="H338" s="85"/>
      <c r="I338" s="85"/>
    </row>
    <row r="339" spans="1:9" ht="19.5" customHeight="1" x14ac:dyDescent="0.25">
      <c r="A339" s="7"/>
      <c r="B339" s="10"/>
      <c r="C339" s="8"/>
      <c r="D339" s="9"/>
      <c r="E339" s="86" t="s">
        <v>175</v>
      </c>
      <c r="F339" s="86"/>
      <c r="G339" s="86"/>
      <c r="H339" s="86"/>
      <c r="I339" s="86"/>
    </row>
    <row r="340" spans="1:9" ht="19.5" customHeight="1" x14ac:dyDescent="0.25">
      <c r="A340" s="7"/>
      <c r="B340" s="10"/>
      <c r="C340" s="8"/>
      <c r="D340" s="9"/>
      <c r="E340" s="86" t="s">
        <v>176</v>
      </c>
      <c r="F340" s="86"/>
      <c r="G340" s="86"/>
      <c r="H340" s="86"/>
      <c r="I340" s="86"/>
    </row>
    <row r="341" spans="1:9" ht="9" customHeight="1" x14ac:dyDescent="0.25">
      <c r="A341" s="7"/>
      <c r="B341" s="10"/>
      <c r="C341" s="8"/>
      <c r="D341" s="9"/>
      <c r="E341" s="13"/>
      <c r="F341" s="14"/>
      <c r="G341" s="14"/>
      <c r="H341" s="14"/>
      <c r="I341" s="14"/>
    </row>
    <row r="342" spans="1:9" x14ac:dyDescent="0.25">
      <c r="A342" s="7"/>
      <c r="B342" s="10" t="s">
        <v>18</v>
      </c>
      <c r="C342" s="8" t="s">
        <v>62</v>
      </c>
      <c r="D342" s="9" t="s">
        <v>11</v>
      </c>
      <c r="E342" s="87" t="s">
        <v>97</v>
      </c>
      <c r="F342" s="87"/>
      <c r="G342" s="87"/>
      <c r="H342" s="87"/>
      <c r="I342" s="87"/>
    </row>
    <row r="343" spans="1:9" x14ac:dyDescent="0.25">
      <c r="A343" s="7"/>
      <c r="B343" s="10"/>
      <c r="C343" s="8"/>
      <c r="D343" s="9"/>
      <c r="E343" s="87" t="s">
        <v>98</v>
      </c>
      <c r="F343" s="87"/>
      <c r="G343" s="87"/>
      <c r="H343" s="87"/>
      <c r="I343" s="87"/>
    </row>
    <row r="344" spans="1:9" ht="15" customHeight="1" x14ac:dyDescent="0.25">
      <c r="A344" s="7"/>
      <c r="B344" s="10"/>
      <c r="C344" s="8"/>
      <c r="D344" s="9"/>
      <c r="E344" s="87" t="s">
        <v>177</v>
      </c>
      <c r="F344" s="87"/>
      <c r="G344" s="87"/>
      <c r="H344" s="87"/>
      <c r="I344" s="87"/>
    </row>
    <row r="345" spans="1:9" ht="15" customHeight="1" x14ac:dyDescent="0.25">
      <c r="A345" s="7"/>
      <c r="B345" s="10"/>
      <c r="C345" s="8"/>
      <c r="D345" s="9"/>
      <c r="E345" s="43" t="s">
        <v>178</v>
      </c>
      <c r="F345" s="43"/>
      <c r="G345" s="43"/>
      <c r="H345" s="43"/>
      <c r="I345" s="43"/>
    </row>
    <row r="346" spans="1:9" ht="15" customHeight="1" x14ac:dyDescent="0.25">
      <c r="A346" s="7"/>
      <c r="B346" s="10"/>
      <c r="C346" s="8"/>
      <c r="D346" s="9"/>
      <c r="E346" s="43" t="s">
        <v>179</v>
      </c>
      <c r="F346" s="43"/>
      <c r="G346" s="43"/>
      <c r="H346" s="43"/>
      <c r="I346" s="43"/>
    </row>
    <row r="347" spans="1:9" x14ac:dyDescent="0.25">
      <c r="A347" s="7"/>
      <c r="B347" s="10" t="s">
        <v>19</v>
      </c>
      <c r="C347" s="8" t="s">
        <v>63</v>
      </c>
      <c r="D347" s="9" t="s">
        <v>11</v>
      </c>
      <c r="E347" s="88"/>
      <c r="F347" s="88"/>
      <c r="G347" s="88"/>
      <c r="H347" s="88"/>
      <c r="I347" s="88"/>
    </row>
    <row r="348" spans="1:9" x14ac:dyDescent="0.25">
      <c r="A348" s="7"/>
      <c r="B348" s="8"/>
      <c r="C348" s="8" t="s">
        <v>64</v>
      </c>
      <c r="D348" s="9" t="s">
        <v>11</v>
      </c>
      <c r="E348" s="89" t="s">
        <v>106</v>
      </c>
      <c r="F348" s="89"/>
      <c r="G348" s="89"/>
      <c r="H348" s="89"/>
      <c r="I348" s="89"/>
    </row>
    <row r="349" spans="1:9" ht="15" customHeight="1" x14ac:dyDescent="0.25">
      <c r="A349" s="7"/>
      <c r="B349" s="8"/>
      <c r="C349" s="8" t="s">
        <v>65</v>
      </c>
      <c r="D349" s="9" t="s">
        <v>11</v>
      </c>
      <c r="E349" s="89" t="s">
        <v>107</v>
      </c>
      <c r="F349" s="89"/>
      <c r="G349" s="89"/>
      <c r="H349" s="89"/>
      <c r="I349" s="89"/>
    </row>
    <row r="350" spans="1:9" ht="15" customHeight="1" x14ac:dyDescent="0.25">
      <c r="A350" s="7"/>
      <c r="B350" s="8"/>
      <c r="C350" s="8" t="s">
        <v>66</v>
      </c>
      <c r="D350" s="9" t="s">
        <v>11</v>
      </c>
      <c r="E350" s="89" t="s">
        <v>108</v>
      </c>
      <c r="F350" s="89"/>
      <c r="G350" s="89"/>
      <c r="H350" s="89"/>
      <c r="I350" s="89"/>
    </row>
    <row r="351" spans="1:9" ht="15" customHeight="1" x14ac:dyDescent="0.25">
      <c r="A351" s="7"/>
      <c r="B351" s="8"/>
      <c r="C351" s="8" t="s">
        <v>67</v>
      </c>
      <c r="D351" s="9" t="s">
        <v>11</v>
      </c>
      <c r="E351" s="89" t="s">
        <v>108</v>
      </c>
      <c r="F351" s="89"/>
      <c r="G351" s="89"/>
      <c r="H351" s="89"/>
      <c r="I351" s="89"/>
    </row>
    <row r="352" spans="1:9" ht="15" customHeight="1" x14ac:dyDescent="0.25">
      <c r="A352" s="7"/>
      <c r="B352" s="8"/>
      <c r="C352" s="8" t="s">
        <v>68</v>
      </c>
      <c r="D352" s="9" t="s">
        <v>11</v>
      </c>
      <c r="E352" s="89" t="s">
        <v>108</v>
      </c>
      <c r="F352" s="89"/>
      <c r="G352" s="89"/>
      <c r="H352" s="89"/>
      <c r="I352" s="89"/>
    </row>
    <row r="353" spans="1:9" x14ac:dyDescent="0.25">
      <c r="A353" s="7"/>
      <c r="B353" s="8"/>
      <c r="C353" s="8" t="s">
        <v>69</v>
      </c>
      <c r="D353" s="9" t="s">
        <v>11</v>
      </c>
      <c r="E353" s="128" t="s">
        <v>109</v>
      </c>
      <c r="F353" s="128"/>
      <c r="G353" s="128"/>
      <c r="H353" s="128"/>
      <c r="I353" s="128"/>
    </row>
    <row r="354" spans="1:9" x14ac:dyDescent="0.25">
      <c r="A354" s="7"/>
      <c r="B354" s="8"/>
      <c r="C354" s="8" t="s">
        <v>70</v>
      </c>
      <c r="D354" s="9" t="s">
        <v>11</v>
      </c>
      <c r="E354" s="89" t="s">
        <v>110</v>
      </c>
      <c r="F354" s="89"/>
      <c r="G354" s="89"/>
      <c r="H354" s="89"/>
      <c r="I354" s="89"/>
    </row>
    <row r="355" spans="1:9" x14ac:dyDescent="0.25">
      <c r="A355" s="7"/>
      <c r="B355" s="10" t="s">
        <v>71</v>
      </c>
      <c r="C355" s="8" t="s">
        <v>72</v>
      </c>
      <c r="D355" s="9" t="s">
        <v>11</v>
      </c>
      <c r="E355" s="89" t="s">
        <v>180</v>
      </c>
      <c r="F355" s="89"/>
      <c r="G355" s="89"/>
      <c r="H355" s="89"/>
      <c r="I355" s="89"/>
    </row>
    <row r="356" spans="1:9" x14ac:dyDescent="0.25">
      <c r="A356" s="7"/>
      <c r="B356" s="10"/>
      <c r="C356" s="8"/>
      <c r="D356" s="9"/>
      <c r="E356" s="89" t="s">
        <v>181</v>
      </c>
      <c r="F356" s="89"/>
      <c r="G356" s="89"/>
      <c r="H356" s="89"/>
      <c r="I356" s="89"/>
    </row>
    <row r="357" spans="1:9" x14ac:dyDescent="0.25">
      <c r="A357" s="7"/>
      <c r="B357" s="10"/>
      <c r="C357" s="8"/>
      <c r="D357" s="9"/>
      <c r="E357" s="44" t="s">
        <v>182</v>
      </c>
      <c r="F357" s="44"/>
      <c r="G357" s="44"/>
      <c r="H357" s="44"/>
      <c r="I357" s="44"/>
    </row>
    <row r="358" spans="1:9" x14ac:dyDescent="0.25">
      <c r="A358" s="7">
        <v>16</v>
      </c>
      <c r="B358" s="8" t="s">
        <v>73</v>
      </c>
      <c r="C358" s="8"/>
      <c r="D358" s="9" t="s">
        <v>11</v>
      </c>
      <c r="E358" s="89" t="s">
        <v>99</v>
      </c>
      <c r="F358" s="89"/>
      <c r="G358" s="89"/>
      <c r="H358" s="89"/>
      <c r="I358" s="89"/>
    </row>
    <row r="359" spans="1:9" x14ac:dyDescent="0.25">
      <c r="A359" s="7">
        <v>17</v>
      </c>
      <c r="B359" s="78" t="s">
        <v>74</v>
      </c>
      <c r="C359" s="78"/>
      <c r="D359" s="9" t="s">
        <v>11</v>
      </c>
      <c r="E359" s="89">
        <v>9</v>
      </c>
      <c r="F359" s="89"/>
      <c r="G359" s="89"/>
      <c r="H359" s="89"/>
      <c r="I359" s="89"/>
    </row>
  </sheetData>
  <mergeCells count="447">
    <mergeCell ref="C278:I278"/>
    <mergeCell ref="C296:I296"/>
    <mergeCell ref="C279:I279"/>
    <mergeCell ref="C280:I280"/>
    <mergeCell ref="C281:I281"/>
    <mergeCell ref="C282:I282"/>
    <mergeCell ref="C283:I283"/>
    <mergeCell ref="C271:I271"/>
    <mergeCell ref="C272:I272"/>
    <mergeCell ref="C273:I273"/>
    <mergeCell ref="C274:I274"/>
    <mergeCell ref="C275:I275"/>
    <mergeCell ref="C252:I252"/>
    <mergeCell ref="C266:I266"/>
    <mergeCell ref="C267:I267"/>
    <mergeCell ref="C268:I268"/>
    <mergeCell ref="C269:I269"/>
    <mergeCell ref="C270:I270"/>
    <mergeCell ref="C297:I297"/>
    <mergeCell ref="C298:I298"/>
    <mergeCell ref="C299:I299"/>
    <mergeCell ref="C253:I253"/>
    <mergeCell ref="C254:I254"/>
    <mergeCell ref="C255:I255"/>
    <mergeCell ref="C256:I256"/>
    <mergeCell ref="C257:I257"/>
    <mergeCell ref="C258:I258"/>
    <mergeCell ref="C259:I259"/>
    <mergeCell ref="C260:I260"/>
    <mergeCell ref="C261:I261"/>
    <mergeCell ref="C262:I262"/>
    <mergeCell ref="C263:I263"/>
    <mergeCell ref="C264:I264"/>
    <mergeCell ref="C265:I265"/>
    <mergeCell ref="C276:I276"/>
    <mergeCell ref="C277:I277"/>
    <mergeCell ref="C245:I245"/>
    <mergeCell ref="C246:I246"/>
    <mergeCell ref="C247:I247"/>
    <mergeCell ref="C248:I248"/>
    <mergeCell ref="C244:I244"/>
    <mergeCell ref="C243:I243"/>
    <mergeCell ref="C249:I249"/>
    <mergeCell ref="C250:I250"/>
    <mergeCell ref="C251:I251"/>
    <mergeCell ref="F198:I199"/>
    <mergeCell ref="C215:E215"/>
    <mergeCell ref="C216:E216"/>
    <mergeCell ref="F202:I202"/>
    <mergeCell ref="F203:I203"/>
    <mergeCell ref="F204:I204"/>
    <mergeCell ref="F205:I205"/>
    <mergeCell ref="F206:I206"/>
    <mergeCell ref="F207:I207"/>
    <mergeCell ref="F208:I208"/>
    <mergeCell ref="F209:I209"/>
    <mergeCell ref="F210:I210"/>
    <mergeCell ref="F211:I211"/>
    <mergeCell ref="F212:I212"/>
    <mergeCell ref="F213:I213"/>
    <mergeCell ref="F214:I214"/>
    <mergeCell ref="F215:I215"/>
    <mergeCell ref="F216:I216"/>
    <mergeCell ref="C210:E210"/>
    <mergeCell ref="C211:E211"/>
    <mergeCell ref="C212:E212"/>
    <mergeCell ref="C213:E213"/>
    <mergeCell ref="C214:E214"/>
    <mergeCell ref="H304:I304"/>
    <mergeCell ref="H305:I305"/>
    <mergeCell ref="B301:C301"/>
    <mergeCell ref="B302:B303"/>
    <mergeCell ref="C185:E185"/>
    <mergeCell ref="C186:E186"/>
    <mergeCell ref="C187:E187"/>
    <mergeCell ref="C188:E188"/>
    <mergeCell ref="C189:E189"/>
    <mergeCell ref="C190:E190"/>
    <mergeCell ref="C191:E191"/>
    <mergeCell ref="C192:E192"/>
    <mergeCell ref="C193:E193"/>
    <mergeCell ref="C194:E194"/>
    <mergeCell ref="C203:E203"/>
    <mergeCell ref="C204:E204"/>
    <mergeCell ref="C205:E205"/>
    <mergeCell ref="C206:E206"/>
    <mergeCell ref="C207:E207"/>
    <mergeCell ref="C208:E208"/>
    <mergeCell ref="C209:E209"/>
    <mergeCell ref="H302:I303"/>
    <mergeCell ref="C302:C303"/>
    <mergeCell ref="F222:I222"/>
    <mergeCell ref="E353:I353"/>
    <mergeCell ref="E354:I354"/>
    <mergeCell ref="E355:I355"/>
    <mergeCell ref="C311:E311"/>
    <mergeCell ref="F311:I311"/>
    <mergeCell ref="C312:E312"/>
    <mergeCell ref="C320:E320"/>
    <mergeCell ref="C321:E321"/>
    <mergeCell ref="F312:I312"/>
    <mergeCell ref="F320:I320"/>
    <mergeCell ref="F321:I321"/>
    <mergeCell ref="C313:E313"/>
    <mergeCell ref="F313:I313"/>
    <mergeCell ref="E331:G331"/>
    <mergeCell ref="C319:E319"/>
    <mergeCell ref="F319:I319"/>
    <mergeCell ref="F314:I314"/>
    <mergeCell ref="C315:E315"/>
    <mergeCell ref="F315:I315"/>
    <mergeCell ref="C316:E316"/>
    <mergeCell ref="F316:I316"/>
    <mergeCell ref="F317:I317"/>
    <mergeCell ref="C318:E318"/>
    <mergeCell ref="F318:I318"/>
    <mergeCell ref="C107:E107"/>
    <mergeCell ref="C108:E108"/>
    <mergeCell ref="E356:I356"/>
    <mergeCell ref="F227:I227"/>
    <mergeCell ref="F228:I228"/>
    <mergeCell ref="F229:I229"/>
    <mergeCell ref="F230:I230"/>
    <mergeCell ref="F240:I240"/>
    <mergeCell ref="C295:I295"/>
    <mergeCell ref="B242:C242"/>
    <mergeCell ref="E349:I349"/>
    <mergeCell ref="E350:I350"/>
    <mergeCell ref="E351:I351"/>
    <mergeCell ref="H308:I308"/>
    <mergeCell ref="B310:D310"/>
    <mergeCell ref="D304:G304"/>
    <mergeCell ref="D305:G305"/>
    <mergeCell ref="C314:E314"/>
    <mergeCell ref="C119:E119"/>
    <mergeCell ref="C120:E120"/>
    <mergeCell ref="C121:E121"/>
    <mergeCell ref="C122:E122"/>
    <mergeCell ref="C123:E123"/>
    <mergeCell ref="D302:G303"/>
    <mergeCell ref="D307:G307"/>
    <mergeCell ref="H307:I307"/>
    <mergeCell ref="C109:E109"/>
    <mergeCell ref="B88:C88"/>
    <mergeCell ref="B89:B90"/>
    <mergeCell ref="C89:E90"/>
    <mergeCell ref="F89:I90"/>
    <mergeCell ref="F107:I107"/>
    <mergeCell ref="F108:I108"/>
    <mergeCell ref="F109:I109"/>
    <mergeCell ref="C179:E179"/>
    <mergeCell ref="C180:E180"/>
    <mergeCell ref="C181:E181"/>
    <mergeCell ref="C182:E182"/>
    <mergeCell ref="C91:E91"/>
    <mergeCell ref="F91:I91"/>
    <mergeCell ref="C174:E174"/>
    <mergeCell ref="B152:C152"/>
    <mergeCell ref="B153:B154"/>
    <mergeCell ref="F105:I105"/>
    <mergeCell ref="F106:I106"/>
    <mergeCell ref="C103:E103"/>
    <mergeCell ref="C173:E173"/>
    <mergeCell ref="C129:E129"/>
    <mergeCell ref="A2:I2"/>
    <mergeCell ref="B85:F85"/>
    <mergeCell ref="B86:G86"/>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E16:I16"/>
    <mergeCell ref="E18:H18"/>
    <mergeCell ref="E19:H19"/>
    <mergeCell ref="D84:F84"/>
    <mergeCell ref="C131:E131"/>
    <mergeCell ref="F171:I171"/>
    <mergeCell ref="F172:I172"/>
    <mergeCell ref="F173:I173"/>
    <mergeCell ref="C153:E154"/>
    <mergeCell ref="F153:I154"/>
    <mergeCell ref="C161:E161"/>
    <mergeCell ref="C162:E162"/>
    <mergeCell ref="C163:E163"/>
    <mergeCell ref="C164:E164"/>
    <mergeCell ref="C165:E165"/>
    <mergeCell ref="F155:I155"/>
    <mergeCell ref="C156:E156"/>
    <mergeCell ref="C157:E157"/>
    <mergeCell ref="C134:E134"/>
    <mergeCell ref="C135:E135"/>
    <mergeCell ref="F135:I135"/>
    <mergeCell ref="C158:E158"/>
    <mergeCell ref="C155:E155"/>
    <mergeCell ref="C136:E136"/>
    <mergeCell ref="F136:I136"/>
    <mergeCell ref="C137:E137"/>
    <mergeCell ref="C317:E317"/>
    <mergeCell ref="D306:G306"/>
    <mergeCell ref="H306:I306"/>
    <mergeCell ref="E348:I348"/>
    <mergeCell ref="E340:I340"/>
    <mergeCell ref="E342:I342"/>
    <mergeCell ref="F103:I103"/>
    <mergeCell ref="F110:I110"/>
    <mergeCell ref="C183:E183"/>
    <mergeCell ref="C184:E184"/>
    <mergeCell ref="C195:E195"/>
    <mergeCell ref="F183:I183"/>
    <mergeCell ref="F184:I184"/>
    <mergeCell ref="F131:I131"/>
    <mergeCell ref="F225:I225"/>
    <mergeCell ref="F226:I226"/>
    <mergeCell ref="F220:I220"/>
    <mergeCell ref="F221:I221"/>
    <mergeCell ref="C217:E217"/>
    <mergeCell ref="C218:E218"/>
    <mergeCell ref="F223:I223"/>
    <mergeCell ref="F224:I224"/>
    <mergeCell ref="F125:I125"/>
    <mergeCell ref="C171:E171"/>
    <mergeCell ref="F327:I327"/>
    <mergeCell ref="B323:C323"/>
    <mergeCell ref="B324:B325"/>
    <mergeCell ref="C324:E325"/>
    <mergeCell ref="F324:I325"/>
    <mergeCell ref="C326:E326"/>
    <mergeCell ref="F326:I326"/>
    <mergeCell ref="E330:I330"/>
    <mergeCell ref="E332:I332"/>
    <mergeCell ref="C102:E102"/>
    <mergeCell ref="C117:E117"/>
    <mergeCell ref="C118:E118"/>
    <mergeCell ref="C124:E124"/>
    <mergeCell ref="C125:E125"/>
    <mergeCell ref="C126:E126"/>
    <mergeCell ref="C105:E105"/>
    <mergeCell ref="C106:E106"/>
    <mergeCell ref="B359:C359"/>
    <mergeCell ref="C327:E327"/>
    <mergeCell ref="E333:I333"/>
    <mergeCell ref="E334:I334"/>
    <mergeCell ref="E335:I335"/>
    <mergeCell ref="E338:I338"/>
    <mergeCell ref="E339:I339"/>
    <mergeCell ref="E343:I343"/>
    <mergeCell ref="E344:I344"/>
    <mergeCell ref="E347:I347"/>
    <mergeCell ref="E359:I359"/>
    <mergeCell ref="E358:I358"/>
    <mergeCell ref="E336:I336"/>
    <mergeCell ref="E337:I337"/>
    <mergeCell ref="E352:I352"/>
    <mergeCell ref="D308:G308"/>
    <mergeCell ref="C92:E92"/>
    <mergeCell ref="C93:E93"/>
    <mergeCell ref="C94:E94"/>
    <mergeCell ref="C95:E95"/>
    <mergeCell ref="C96:E96"/>
    <mergeCell ref="C97:E97"/>
    <mergeCell ref="C98:E98"/>
    <mergeCell ref="C99:E99"/>
    <mergeCell ref="C100:E100"/>
    <mergeCell ref="C230:E230"/>
    <mergeCell ref="C240:E240"/>
    <mergeCell ref="C222:E222"/>
    <mergeCell ref="C223:E223"/>
    <mergeCell ref="C224:E224"/>
    <mergeCell ref="C225:E225"/>
    <mergeCell ref="C226:E226"/>
    <mergeCell ref="C227:E227"/>
    <mergeCell ref="C228:E228"/>
    <mergeCell ref="C229:E229"/>
    <mergeCell ref="C231:E231"/>
    <mergeCell ref="F231:I231"/>
    <mergeCell ref="C232:E232"/>
    <mergeCell ref="C233:E233"/>
    <mergeCell ref="C234:E234"/>
    <mergeCell ref="C235:E235"/>
    <mergeCell ref="C236:E236"/>
    <mergeCell ref="C237:E237"/>
    <mergeCell ref="C238:E238"/>
    <mergeCell ref="C239:E239"/>
    <mergeCell ref="F232:I232"/>
    <mergeCell ref="F233:I233"/>
    <mergeCell ref="F234:I234"/>
    <mergeCell ref="F235:I235"/>
    <mergeCell ref="F236:I236"/>
    <mergeCell ref="F237:I237"/>
    <mergeCell ref="F238:I238"/>
    <mergeCell ref="F239:I239"/>
    <mergeCell ref="F185:I185"/>
    <mergeCell ref="F186:I186"/>
    <mergeCell ref="F187:I187"/>
    <mergeCell ref="F188:I188"/>
    <mergeCell ref="C219:E219"/>
    <mergeCell ref="C220:E220"/>
    <mergeCell ref="C221:E221"/>
    <mergeCell ref="F217:I217"/>
    <mergeCell ref="F218:I218"/>
    <mergeCell ref="F219:I219"/>
    <mergeCell ref="F189:I189"/>
    <mergeCell ref="F190:I190"/>
    <mergeCell ref="F191:I191"/>
    <mergeCell ref="F192:I192"/>
    <mergeCell ref="F193:I193"/>
    <mergeCell ref="F194:I194"/>
    <mergeCell ref="C201:E201"/>
    <mergeCell ref="F201:I201"/>
    <mergeCell ref="C202:E202"/>
    <mergeCell ref="C200:E200"/>
    <mergeCell ref="F200:I200"/>
    <mergeCell ref="B197:C197"/>
    <mergeCell ref="B198:B199"/>
    <mergeCell ref="C198:E199"/>
    <mergeCell ref="F92:I92"/>
    <mergeCell ref="F93:I93"/>
    <mergeCell ref="F94:I94"/>
    <mergeCell ref="F95:I95"/>
    <mergeCell ref="F96:I96"/>
    <mergeCell ref="F97:I97"/>
    <mergeCell ref="F174:I174"/>
    <mergeCell ref="F126:I126"/>
    <mergeCell ref="F127:I127"/>
    <mergeCell ref="F128:I128"/>
    <mergeCell ref="F129:I129"/>
    <mergeCell ref="F98:I98"/>
    <mergeCell ref="F99:I99"/>
    <mergeCell ref="F100:I100"/>
    <mergeCell ref="F119:I119"/>
    <mergeCell ref="F120:I120"/>
    <mergeCell ref="F121:I121"/>
    <mergeCell ref="F122:I122"/>
    <mergeCell ref="F123:I123"/>
    <mergeCell ref="F124:I124"/>
    <mergeCell ref="F133:I133"/>
    <mergeCell ref="F134:I134"/>
    <mergeCell ref="C130:E130"/>
    <mergeCell ref="F130:I130"/>
    <mergeCell ref="F101:I101"/>
    <mergeCell ref="F102:I102"/>
    <mergeCell ref="F104:I104"/>
    <mergeCell ref="C113:E113"/>
    <mergeCell ref="C114:E114"/>
    <mergeCell ref="C115:E115"/>
    <mergeCell ref="C116:E116"/>
    <mergeCell ref="F113:I113"/>
    <mergeCell ref="F114:I114"/>
    <mergeCell ref="F115:I115"/>
    <mergeCell ref="F116:I116"/>
    <mergeCell ref="F117:I117"/>
    <mergeCell ref="F118:I118"/>
    <mergeCell ref="F111:I111"/>
    <mergeCell ref="F112:I112"/>
    <mergeCell ref="C127:E127"/>
    <mergeCell ref="C128:E128"/>
    <mergeCell ref="C110:E110"/>
    <mergeCell ref="C111:E111"/>
    <mergeCell ref="C112:E112"/>
    <mergeCell ref="C104:E104"/>
    <mergeCell ref="C101:E101"/>
    <mergeCell ref="E20:H20"/>
    <mergeCell ref="E14:H14"/>
    <mergeCell ref="C167:E167"/>
    <mergeCell ref="C168:E168"/>
    <mergeCell ref="C169:E169"/>
    <mergeCell ref="C170:E170"/>
    <mergeCell ref="F156:I156"/>
    <mergeCell ref="F157:I157"/>
    <mergeCell ref="F158:I158"/>
    <mergeCell ref="F159:I159"/>
    <mergeCell ref="F160:I160"/>
    <mergeCell ref="F161:I161"/>
    <mergeCell ref="F162:I162"/>
    <mergeCell ref="F163:I163"/>
    <mergeCell ref="F164:I164"/>
    <mergeCell ref="F165:I165"/>
    <mergeCell ref="F166:I166"/>
    <mergeCell ref="F167:I167"/>
    <mergeCell ref="F168:I168"/>
    <mergeCell ref="F169:I169"/>
    <mergeCell ref="F170:I170"/>
    <mergeCell ref="C132:E132"/>
    <mergeCell ref="F132:I132"/>
    <mergeCell ref="C133:E133"/>
    <mergeCell ref="F137:I137"/>
    <mergeCell ref="C138:E138"/>
    <mergeCell ref="F138:I138"/>
    <mergeCell ref="C139:E139"/>
    <mergeCell ref="F139:I139"/>
    <mergeCell ref="C140:E140"/>
    <mergeCell ref="F140:I140"/>
    <mergeCell ref="C141:E141"/>
    <mergeCell ref="F141:I141"/>
    <mergeCell ref="F179:I179"/>
    <mergeCell ref="F180:I180"/>
    <mergeCell ref="F181:I181"/>
    <mergeCell ref="F182:I182"/>
    <mergeCell ref="C178:E178"/>
    <mergeCell ref="C142:E142"/>
    <mergeCell ref="F142:I142"/>
    <mergeCell ref="C143:E143"/>
    <mergeCell ref="F143:I143"/>
    <mergeCell ref="C144:E144"/>
    <mergeCell ref="F144:I144"/>
    <mergeCell ref="C145:E145"/>
    <mergeCell ref="F145:I145"/>
    <mergeCell ref="C146:E146"/>
    <mergeCell ref="F146:I146"/>
    <mergeCell ref="C172:E172"/>
    <mergeCell ref="C287:I287"/>
    <mergeCell ref="C288:I288"/>
    <mergeCell ref="C289:I289"/>
    <mergeCell ref="C290:I290"/>
    <mergeCell ref="C291:I291"/>
    <mergeCell ref="C292:I292"/>
    <mergeCell ref="C293:I293"/>
    <mergeCell ref="C147:E147"/>
    <mergeCell ref="F147:I147"/>
    <mergeCell ref="C148:E148"/>
    <mergeCell ref="F148:I148"/>
    <mergeCell ref="C284:I284"/>
    <mergeCell ref="C285:I285"/>
    <mergeCell ref="C286:I286"/>
    <mergeCell ref="C159:E159"/>
    <mergeCell ref="C160:E160"/>
    <mergeCell ref="F175:I175"/>
    <mergeCell ref="F176:I176"/>
    <mergeCell ref="F177:I177"/>
    <mergeCell ref="F195:I195"/>
    <mergeCell ref="C175:E175"/>
    <mergeCell ref="C176:E176"/>
    <mergeCell ref="C177:E177"/>
    <mergeCell ref="F178:I178"/>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2023-02-08T22:51:45Z</dcterms:modified>
</cp:coreProperties>
</file>